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иГД\Открытый бюджет\НИФИ\2021\Раздел 3 Промежуточная отчётность об исполнении бюджета\1 квартал\"/>
    </mc:Choice>
  </mc:AlternateContent>
  <bookViews>
    <workbookView xWindow="-450" yWindow="-270" windowWidth="10275" windowHeight="7755"/>
  </bookViews>
  <sheets>
    <sheet name="Исполнение доходов" sheetId="2" r:id="rId1"/>
  </sheets>
  <definedNames>
    <definedName name="_xlnm._FilterDatabase" localSheetId="0" hidden="1">'Исполнение доходов'!$A$4:$J$40</definedName>
    <definedName name="_xlnm.Print_Titles" localSheetId="0">'Исполнение доходов'!$3:$3</definedName>
  </definedNames>
  <calcPr calcId="162913" iterate="1"/>
</workbook>
</file>

<file path=xl/calcChain.xml><?xml version="1.0" encoding="utf-8"?>
<calcChain xmlns="http://schemas.openxmlformats.org/spreadsheetml/2006/main">
  <c r="J5" i="2" l="1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9" i="2"/>
  <c r="J40" i="2"/>
  <c r="J41" i="2"/>
  <c r="J4" i="2"/>
  <c r="G41" i="2" l="1"/>
  <c r="G5" i="2"/>
  <c r="H5" i="2"/>
  <c r="G6" i="2"/>
  <c r="H6" i="2"/>
  <c r="G7" i="2"/>
  <c r="H7" i="2"/>
  <c r="G8" i="2"/>
  <c r="H8" i="2"/>
  <c r="G9" i="2"/>
  <c r="H9" i="2"/>
  <c r="G10" i="2"/>
  <c r="H10" i="2"/>
  <c r="G11" i="2"/>
  <c r="H11" i="2"/>
  <c r="G12" i="2"/>
  <c r="H12" i="2"/>
  <c r="G14" i="2"/>
  <c r="H14" i="2"/>
  <c r="G15" i="2"/>
  <c r="H15" i="2"/>
  <c r="G16" i="2"/>
  <c r="H16" i="2"/>
  <c r="G17" i="2"/>
  <c r="H17" i="2"/>
  <c r="G18" i="2"/>
  <c r="H18" i="2"/>
  <c r="G19" i="2"/>
  <c r="H19" i="2"/>
  <c r="G20" i="2"/>
  <c r="H20" i="2"/>
  <c r="G21" i="2"/>
  <c r="H21" i="2"/>
  <c r="G22" i="2"/>
  <c r="H22" i="2"/>
  <c r="G24" i="2"/>
  <c r="H24" i="2"/>
  <c r="G25" i="2"/>
  <c r="H25" i="2"/>
  <c r="G26" i="2"/>
  <c r="H26" i="2"/>
  <c r="G27" i="2"/>
  <c r="H27" i="2"/>
  <c r="G28" i="2"/>
  <c r="H28" i="2"/>
  <c r="G29" i="2"/>
  <c r="H29" i="2"/>
  <c r="G31" i="2"/>
  <c r="H31" i="2"/>
  <c r="G32" i="2"/>
  <c r="H32" i="2"/>
  <c r="G33" i="2"/>
  <c r="H33" i="2"/>
  <c r="G34" i="2"/>
  <c r="H34" i="2"/>
  <c r="G35" i="2"/>
  <c r="H35" i="2"/>
  <c r="G36" i="2"/>
  <c r="H36" i="2"/>
  <c r="G37" i="2"/>
  <c r="G38" i="2"/>
  <c r="H41" i="2"/>
  <c r="H4" i="2"/>
  <c r="G4" i="2"/>
</calcChain>
</file>

<file path=xl/sharedStrings.xml><?xml version="1.0" encoding="utf-8"?>
<sst xmlns="http://schemas.openxmlformats.org/spreadsheetml/2006/main" count="102" uniqueCount="89">
  <si>
    <t>Налог на игорный бизнес</t>
  </si>
  <si>
    <t>Код бюджетной классификации Российской Федерации</t>
  </si>
  <si>
    <t>000 1 00 00000 00 0000 000</t>
  </si>
  <si>
    <t>000 1 01 00000 00 0000 000</t>
  </si>
  <si>
    <t xml:space="preserve">000 1 01 01000 00 0000 110 </t>
  </si>
  <si>
    <t>НАЛОГОВЫЕ И НЕНАЛОГОВЫЕ ДОХОДЫ</t>
  </si>
  <si>
    <t>Налог на прибыль организаций</t>
  </si>
  <si>
    <t xml:space="preserve">000 1 01 02000 01 0000 110 </t>
  </si>
  <si>
    <t>Налог на доходы физических лиц</t>
  </si>
  <si>
    <t>000 1 03 00000 00 0000 000</t>
  </si>
  <si>
    <t xml:space="preserve">000 1 03 02000 01 0000 110 </t>
  </si>
  <si>
    <t>000 1 05 00000 00 0000 000</t>
  </si>
  <si>
    <t xml:space="preserve">000 1 05 01000 00 0000 110 </t>
  </si>
  <si>
    <t xml:space="preserve">000 1 05 03000 01 0000 110 </t>
  </si>
  <si>
    <t xml:space="preserve">Единый сельскохозяйственный налог </t>
  </si>
  <si>
    <t>000 1 06 00000 00 0000 000</t>
  </si>
  <si>
    <t xml:space="preserve">000 1 06 02000 02 0000 110 </t>
  </si>
  <si>
    <t>Налог на имущество организаций</t>
  </si>
  <si>
    <t xml:space="preserve">000 1 06 04000 02 0000 110 </t>
  </si>
  <si>
    <t>Транспортный налог</t>
  </si>
  <si>
    <t>000 1 07 00000 00 0000 000</t>
  </si>
  <si>
    <t xml:space="preserve">000 1 07 01000 01 0000 110 </t>
  </si>
  <si>
    <t>Налог на добычу полезных ископаемых</t>
  </si>
  <si>
    <t xml:space="preserve">000 1 07 04000 01 0000 110 </t>
  </si>
  <si>
    <t>Сборы за пользование объектами животного мира и за пользование объектами водных биологических ресурсов</t>
  </si>
  <si>
    <t>000 1 08 00000 00 0000 000</t>
  </si>
  <si>
    <t>000 1 09 00000 00 0000 000</t>
  </si>
  <si>
    <t>000 1 11 00000 00 0000 000</t>
  </si>
  <si>
    <t>000 1 12 00000 00 0000 000</t>
  </si>
  <si>
    <t>000 1 13 00000 00 0000 000</t>
  </si>
  <si>
    <t>000 1 14 00000 00 0000 000</t>
  </si>
  <si>
    <t>000 1 15 00000 00 0000 000</t>
  </si>
  <si>
    <t>000 1 16 00000 00 0000 000</t>
  </si>
  <si>
    <t>000 1 17 00000 00 0000 000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</si>
  <si>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</si>
  <si>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</si>
  <si>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Прочие неналоговые доходы</t>
  </si>
  <si>
    <t>Субвенции бюджетам бюджетной системы Российской Федерации</t>
  </si>
  <si>
    <t>Наименование групп, подгрупп, статей, подстатей, элементов, групп подвидов, аналитических групп подвидов доходов бюджетов</t>
  </si>
  <si>
    <t>БЕЗВОЗМЕЗДНЫЕ ПОСТУПЛЕНИЯ</t>
  </si>
  <si>
    <t>182 1 03 02330 01 1000 110</t>
  </si>
  <si>
    <t>Акцизы на средние дистилляты, производимые на территории Российской Федерации</t>
  </si>
  <si>
    <t>Иные межбюджетные трансферты</t>
  </si>
  <si>
    <t>ВСЕГО ДОХОДОВ</t>
  </si>
  <si>
    <t xml:space="preserve">000 2 00 00000 00 0000 000 </t>
  </si>
  <si>
    <t xml:space="preserve">000 2 02 00000 00 0000 000 </t>
  </si>
  <si>
    <t xml:space="preserve">000 2 02 10000 00 0000 150 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</si>
  <si>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</si>
  <si>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</si>
  <si>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</si>
  <si>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 xml:space="preserve">000 2 02 30000 00 0000 150 </t>
  </si>
  <si>
    <t>000 2 02 40000 00 0000 150</t>
  </si>
  <si>
    <t xml:space="preserve">000 2 03 00000 00 0000 000 </t>
  </si>
  <si>
    <t xml:space="preserve">000 2 18 00000 00 0000 000 </t>
  </si>
  <si>
    <t xml:space="preserve">000 2 19 00000 00 0000 000 </t>
  </si>
  <si>
    <t xml:space="preserve">000 1 06 05000 02 0000 110 </t>
  </si>
  <si>
    <t>Налог на профессиональный доход</t>
  </si>
  <si>
    <t>тыс. рублей</t>
  </si>
  <si>
    <t>___________________</t>
  </si>
  <si>
    <t>000 1 05 06000 01 0000 110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</si>
  <si>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</si>
  <si>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</si>
  <si>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</si>
  <si>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</si>
  <si>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полльзование природными ресурсами</t>
  </si>
  <si>
    <t>Государственная пошлина</t>
  </si>
  <si>
    <t>Задолженность и перерасчёты по отменённым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</si>
  <si>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</si>
  <si>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</si>
  <si>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</si>
  <si>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</si>
  <si>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</si>
  <si>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</si>
  <si>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Безвозмездные поступления от других бюджетов бюджетной системы Российской Федерации</t>
  </si>
  <si>
    <t>Безвозмездные поступления от государственных (муниципальных) организаций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</si>
  <si>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</si>
  <si>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сыбсидий, субвенций и иных межбюджетных трансфертов, имеющих целевое назначение, прошлых лет</t>
  </si>
  <si>
    <t>-</t>
  </si>
  <si>
    <t>Исполнение доходов областного бюджета Новосибирской области по кодам классификации доходов бюджетов за первый квартал  2021 года в сравенении с запланированными значениями и соответствующим периодом 2020 года</t>
  </si>
  <si>
    <t>Уточненный кассовый план 2021 года</t>
  </si>
  <si>
    <t>Уточненный кассовый план на 1 квартал 2021 года</t>
  </si>
  <si>
    <t>Кассовое исполнение за 1 квартал 2021 года</t>
  </si>
  <si>
    <t>% исполнения к  уточненному кассовому плану за 1 квартал 2021 года</t>
  </si>
  <si>
    <t>Кассовое исполнение за                                                   1 квартал 2020 года</t>
  </si>
  <si>
    <t>% исполнения за 1 квартал 2021 года года к исполнению за 1 квартал 2020 года</t>
  </si>
  <si>
    <t>Безвозмездные поступления от негосударственных организаций</t>
  </si>
  <si>
    <t xml:space="preserve">000 2 04 00000 00 0000 000 </t>
  </si>
  <si>
    <t>% исполнения к  уточненному плану 2021 года</t>
  </si>
  <si>
    <t>Утверждено Законом Новосибирской области  от 25.12.2020 № 45-ОЗ
"Об областном бюджете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</si>
</sst>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#,##0.0;[Red]\-#,##0.0;0.0"/>
    <numFmt numFmtId="167" formatCode="000\ \ 0\ \ 00\ \ 00000\ \ 00\ \ 0000\ 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10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0" fontId="8" fillId="0" borderId="0"/>
    <xf numFmtId="0" fontId="2" fillId="0" borderId="0"/>
    <xf numFmtId="0" fontId="9" fillId="0" borderId="0"/>
    <xf numFmtId="0" fontId="8" fillId="0" borderId="0"/>
    <xf numFmtId="0" fontId="10" fillId="0" borderId="0"/>
    <xf numFmtId="0" fontId="11" fillId="0" borderId="0"/>
    <xf numFmtId="0" fontId="2" fillId="0" borderId="0"/>
    <xf numFmtId="0" fontId="13" fillId="0" borderId="0"/>
    <xf numFmtId="0" fontId="14" fillId="0" borderId="0"/>
  </cellStyleXfs>
  <cellXfs count="64">
    <xf numFmtId="0" fontId="0" fillId="0" borderId="0" xfId="0"/>
    <xf numFmtId="0" fontId="1" fillId="0" borderId="0" xfId="1" applyFill="1" applyAlignment="1"/>
    <xf numFmtId="0" fontId="12" fillId="0" borderId="0" xfId="1" applyFont="1" applyFill="1" applyAlignment="1"/>
    <xf numFmtId="0" fontId="1" fillId="0" borderId="0" xfId="1" applyFill="1"/>
    <xf numFmtId="0" fontId="1" fillId="0" borderId="1" xfId="1" applyFill="1" applyBorder="1"/>
    <xf numFmtId="0" fontId="1" fillId="0" borderId="0" xfId="1" applyFill="1" applyBorder="1"/>
    <xf numFmtId="0" fontId="1" fillId="0" borderId="0" xfId="1" applyFont="1" applyFill="1" applyBorder="1"/>
    <xf numFmtId="0" fontId="1" fillId="0" borderId="0" xfId="1" applyFont="1" applyFill="1"/>
    <xf numFmtId="0" fontId="3" fillId="0" borderId="0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0" fontId="1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49" fontId="17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justify" vertical="top" wrapText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5" fillId="0" borderId="3" xfId="1" applyNumberFormat="1" applyFont="1" applyFill="1" applyBorder="1" applyAlignment="1" applyProtection="1">
      <alignment horizontal="left" vertical="center"/>
      <protection hidden="1"/>
    </xf>
    <xf numFmtId="165" fontId="5" fillId="0" borderId="5" xfId="1" applyNumberFormat="1" applyFont="1" applyFill="1" applyBorder="1" applyAlignment="1">
      <alignment horizontal="right" vertical="center"/>
    </xf>
    <xf numFmtId="165" fontId="2" fillId="0" borderId="5" xfId="1" applyNumberFormat="1" applyFont="1" applyFill="1" applyBorder="1" applyAlignment="1">
      <alignment horizontal="right" vertical="center"/>
    </xf>
    <xf numFmtId="165" fontId="5" fillId="0" borderId="7" xfId="1" applyNumberFormat="1" applyFont="1" applyFill="1" applyBorder="1" applyAlignment="1">
      <alignment horizontal="right" vertical="center"/>
    </xf>
    <xf numFmtId="165" fontId="5" fillId="0" borderId="3" xfId="1" applyNumberFormat="1" applyFont="1" applyFill="1" applyBorder="1" applyAlignment="1">
      <alignment horizontal="right" vertical="center"/>
    </xf>
    <xf numFmtId="164" fontId="5" fillId="2" borderId="2" xfId="1" applyNumberFormat="1" applyFont="1" applyFill="1" applyBorder="1" applyAlignment="1">
      <alignment horizontal="right" vertical="center"/>
    </xf>
    <xf numFmtId="164" fontId="2" fillId="2" borderId="2" xfId="1" applyNumberFormat="1" applyFont="1" applyFill="1" applyBorder="1" applyAlignment="1">
      <alignment horizontal="right" vertical="center"/>
    </xf>
    <xf numFmtId="166" fontId="5" fillId="2" borderId="2" xfId="1" applyNumberFormat="1" applyFont="1" applyFill="1" applyBorder="1" applyAlignment="1" applyProtection="1">
      <alignment horizontal="right" vertical="center"/>
      <protection hidden="1"/>
    </xf>
    <xf numFmtId="166" fontId="2" fillId="2" borderId="2" xfId="1" applyNumberFormat="1" applyFont="1" applyFill="1" applyBorder="1" applyAlignment="1" applyProtection="1">
      <alignment horizontal="right" vertical="center"/>
      <protection hidden="1"/>
    </xf>
    <xf numFmtId="164" fontId="5" fillId="2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5" xfId="1" applyNumberFormat="1" applyFont="1" applyFill="1" applyBorder="1" applyAlignment="1">
      <alignment horizontal="right" vertical="center"/>
    </xf>
    <xf numFmtId="165" fontId="5" fillId="0" borderId="5" xfId="1" applyNumberFormat="1" applyFont="1" applyFill="1" applyBorder="1" applyAlignment="1" applyProtection="1">
      <alignment horizontal="right" vertical="center"/>
      <protection hidden="1"/>
    </xf>
    <xf numFmtId="164" fontId="5" fillId="0" borderId="4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5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right" vertical="center"/>
      <protection hidden="1"/>
    </xf>
    <xf numFmtId="164" fontId="5" fillId="0" borderId="6" xfId="1" applyNumberFormat="1" applyFont="1" applyFill="1" applyBorder="1" applyAlignment="1" applyProtection="1">
      <alignment horizontal="right" vertical="center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4" fontId="5" fillId="0" borderId="3" xfId="1" applyNumberFormat="1" applyFont="1" applyFill="1" applyBorder="1" applyAlignment="1">
      <alignment horizontal="right" vertical="center"/>
    </xf>
    <xf numFmtId="165" fontId="5" fillId="0" borderId="3" xfId="1" applyNumberFormat="1" applyFont="1" applyFill="1" applyBorder="1" applyAlignment="1" applyProtection="1">
      <alignment horizontal="right" vertical="center"/>
      <protection hidden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164" fontId="5" fillId="2" borderId="6" xfId="1" applyNumberFormat="1" applyFont="1" applyFill="1" applyBorder="1" applyAlignment="1" applyProtection="1">
      <alignment horizontal="right" vertical="center"/>
      <protection hidden="1"/>
    </xf>
    <xf numFmtId="166" fontId="5" fillId="2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16" fillId="0" borderId="0" xfId="0" applyFont="1" applyFill="1" applyBorder="1" applyAlignment="1">
      <alignment horizontal="right" vertical="center" wrapText="1"/>
    </xf>
    <xf numFmtId="0" fontId="0" fillId="0" borderId="0" xfId="0" applyAlignment="1"/>
  </cellXfs>
  <cellStyles count="11">
    <cellStyle name="Обычный" xfId="0" builtinId="0"/>
    <cellStyle name="Обычный 2" xfId="1"/>
    <cellStyle name="Обычный 2 2" xfId="5"/>
    <cellStyle name="Обычный 2 3" xfId="2"/>
    <cellStyle name="Обычный 2 4" xfId="6"/>
    <cellStyle name="Обычный 2 5" xfId="7"/>
    <cellStyle name="Обычный 2 6" xfId="8"/>
    <cellStyle name="Обычный 2 7" xfId="9"/>
    <cellStyle name="Обычный 2 8" xfId="10"/>
    <cellStyle name="Обычный 3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9"/>
  <sheetViews>
    <sheetView showGridLines="0" tabSelected="1" zoomScaleNormal="100" workbookViewId="0">
      <selection activeCell="C4" sqref="C4"/>
    </sheetView>
  </sheetViews>
  <sheetFormatPr defaultColWidth="9.140625" defaultRowHeight="12.75" x14ac:dyDescent="0.2"/>
  <cols>
    <col min="1" max="1" width="24" style="3" customWidth="1"/>
    <col min="2" max="2" width="60.140625" style="3" customWidth="1"/>
    <col min="3" max="3" width="24.42578125" style="3" customWidth="1"/>
    <col min="4" max="4" width="13.7109375" style="3" customWidth="1"/>
    <col min="5" max="5" width="14.7109375" style="3" customWidth="1"/>
    <col min="6" max="6" width="14" style="3" bestFit="1" customWidth="1"/>
    <col min="7" max="7" width="13.7109375" style="7" customWidth="1"/>
    <col min="8" max="8" width="15" style="4" customWidth="1"/>
    <col min="9" max="9" width="13.28515625" style="3" customWidth="1"/>
    <col min="10" max="10" width="15.85546875" style="3" customWidth="1"/>
    <col min="11" max="178" width="9.140625" style="3" customWidth="1"/>
    <col min="179" max="16384" width="9.140625" style="3"/>
  </cols>
  <sheetData>
    <row r="1" spans="1:10" ht="39.75" customHeight="1" x14ac:dyDescent="0.25">
      <c r="A1" s="59" t="s">
        <v>78</v>
      </c>
      <c r="B1" s="59"/>
      <c r="C1" s="59"/>
      <c r="D1" s="59"/>
      <c r="E1" s="59"/>
      <c r="F1" s="59"/>
      <c r="G1" s="59"/>
      <c r="H1" s="60"/>
      <c r="I1" s="61"/>
      <c r="J1" s="61"/>
    </row>
    <row r="2" spans="1:10" ht="16.5" thickBot="1" x14ac:dyDescent="0.3">
      <c r="A2" s="8"/>
      <c r="B2" s="8"/>
      <c r="C2" s="8"/>
      <c r="D2" s="8"/>
      <c r="E2" s="8"/>
      <c r="F2" s="8"/>
      <c r="G2" s="17"/>
      <c r="H2" s="62" t="s">
        <v>57</v>
      </c>
      <c r="I2" s="63"/>
      <c r="J2" s="63"/>
    </row>
    <row r="3" spans="1:10" ht="90" thickBot="1" x14ac:dyDescent="0.25">
      <c r="A3" s="16" t="s">
        <v>1</v>
      </c>
      <c r="B3" s="16" t="s">
        <v>38</v>
      </c>
      <c r="C3" s="16" t="s">
        <v>88</v>
      </c>
      <c r="D3" s="16" t="s">
        <v>79</v>
      </c>
      <c r="E3" s="16" t="s">
        <v>80</v>
      </c>
      <c r="F3" s="16" t="s">
        <v>81</v>
      </c>
      <c r="G3" s="16" t="s">
        <v>87</v>
      </c>
      <c r="H3" s="16" t="s">
        <v>82</v>
      </c>
      <c r="I3" s="16" t="s">
        <v>83</v>
      </c>
      <c r="J3" s="16" t="s">
        <v>84</v>
      </c>
    </row>
    <row r="4" spans="1:10" s="2" customFormat="1" x14ac:dyDescent="0.2">
      <c r="A4" s="25" t="s">
        <v>2</v>
      </c>
      <c r="B4" s="26" t="s">
        <v>5</v>
      </c>
      <c r="C4" s="40">
        <v>140823441.09999999</v>
      </c>
      <c r="D4" s="40">
        <v>138288924.19999996</v>
      </c>
      <c r="E4" s="40">
        <v>31333151.300000004</v>
      </c>
      <c r="F4" s="40">
        <v>34498932.200000003</v>
      </c>
      <c r="G4" s="41">
        <f>F4/D4</f>
        <v>0.24946995863606561</v>
      </c>
      <c r="H4" s="41">
        <f>F4/E4</f>
        <v>1.1010361476153214</v>
      </c>
      <c r="I4" s="42">
        <v>29838902.5</v>
      </c>
      <c r="J4" s="31">
        <f>F4/I4</f>
        <v>1.1561729591093373</v>
      </c>
    </row>
    <row r="5" spans="1:10" s="2" customFormat="1" x14ac:dyDescent="0.2">
      <c r="A5" s="18" t="s">
        <v>3</v>
      </c>
      <c r="B5" s="19" t="s">
        <v>60</v>
      </c>
      <c r="C5" s="43">
        <v>89141373.800000012</v>
      </c>
      <c r="D5" s="43">
        <v>87332680</v>
      </c>
      <c r="E5" s="43">
        <v>20545016</v>
      </c>
      <c r="F5" s="43">
        <v>23461301.399999999</v>
      </c>
      <c r="G5" s="44">
        <f t="shared" ref="G5:G38" si="0">F5/D5</f>
        <v>0.26864286541990923</v>
      </c>
      <c r="H5" s="44">
        <f t="shared" ref="H5:H41" si="1">F5/E5</f>
        <v>1.1419461245491362</v>
      </c>
      <c r="I5" s="35">
        <v>19884060.300000001</v>
      </c>
      <c r="J5" s="31">
        <f t="shared" ref="J5:J41" si="2">F5/I5</f>
        <v>1.1799049613624435</v>
      </c>
    </row>
    <row r="6" spans="1:10" s="2" customFormat="1" x14ac:dyDescent="0.2">
      <c r="A6" s="20" t="s">
        <v>4</v>
      </c>
      <c r="B6" s="21" t="s">
        <v>6</v>
      </c>
      <c r="C6" s="45">
        <v>44124565.799999997</v>
      </c>
      <c r="D6" s="45">
        <v>42010591.200000003</v>
      </c>
      <c r="E6" s="45">
        <v>11507600</v>
      </c>
      <c r="F6" s="45">
        <v>14017866.699999999</v>
      </c>
      <c r="G6" s="46">
        <f t="shared" si="0"/>
        <v>0.33367458775490877</v>
      </c>
      <c r="H6" s="46">
        <f t="shared" si="1"/>
        <v>1.2181398988494558</v>
      </c>
      <c r="I6" s="36">
        <v>11045540.199999999</v>
      </c>
      <c r="J6" s="32">
        <f t="shared" si="2"/>
        <v>1.2690974317399162</v>
      </c>
    </row>
    <row r="7" spans="1:10" s="2" customFormat="1" x14ac:dyDescent="0.2">
      <c r="A7" s="20" t="s">
        <v>7</v>
      </c>
      <c r="B7" s="21" t="s">
        <v>8</v>
      </c>
      <c r="C7" s="45">
        <v>45016808.000000007</v>
      </c>
      <c r="D7" s="45">
        <v>45322088.800000004</v>
      </c>
      <c r="E7" s="45">
        <v>9037416</v>
      </c>
      <c r="F7" s="45">
        <v>9443434.6999999974</v>
      </c>
      <c r="G7" s="46">
        <f t="shared" si="0"/>
        <v>0.20836274209850619</v>
      </c>
      <c r="H7" s="46">
        <f t="shared" si="1"/>
        <v>1.0449264148070641</v>
      </c>
      <c r="I7" s="36">
        <v>8838520.1000000015</v>
      </c>
      <c r="J7" s="32">
        <f t="shared" si="2"/>
        <v>1.0684407110190308</v>
      </c>
    </row>
    <row r="8" spans="1:10" s="2" customFormat="1" ht="28.5" customHeight="1" x14ac:dyDescent="0.2">
      <c r="A8" s="18" t="s">
        <v>9</v>
      </c>
      <c r="B8" s="19" t="s">
        <v>61</v>
      </c>
      <c r="C8" s="43">
        <v>21185827</v>
      </c>
      <c r="D8" s="43">
        <v>21236247</v>
      </c>
      <c r="E8" s="43">
        <v>4537502.7</v>
      </c>
      <c r="F8" s="43">
        <v>4842763.6999999993</v>
      </c>
      <c r="G8" s="44">
        <f t="shared" si="0"/>
        <v>0.22804235136274312</v>
      </c>
      <c r="H8" s="44">
        <f t="shared" si="1"/>
        <v>1.06727511148368</v>
      </c>
      <c r="I8" s="35">
        <v>3713101.7000000007</v>
      </c>
      <c r="J8" s="31">
        <f t="shared" si="2"/>
        <v>1.3042367517162266</v>
      </c>
    </row>
    <row r="9" spans="1:10" s="2" customFormat="1" ht="25.5" x14ac:dyDescent="0.2">
      <c r="A9" s="20" t="s">
        <v>10</v>
      </c>
      <c r="B9" s="21" t="s">
        <v>34</v>
      </c>
      <c r="C9" s="45">
        <v>21185827</v>
      </c>
      <c r="D9" s="45">
        <v>21236247</v>
      </c>
      <c r="E9" s="45">
        <v>4537502.7</v>
      </c>
      <c r="F9" s="45">
        <v>4842763.6999999993</v>
      </c>
      <c r="G9" s="46">
        <f t="shared" si="0"/>
        <v>0.22804235136274312</v>
      </c>
      <c r="H9" s="46">
        <f t="shared" si="1"/>
        <v>1.06727511148368</v>
      </c>
      <c r="I9" s="36">
        <v>3713101.7000000007</v>
      </c>
      <c r="J9" s="32">
        <f t="shared" si="2"/>
        <v>1.3042367517162266</v>
      </c>
    </row>
    <row r="10" spans="1:10" s="1" customFormat="1" ht="28.5" hidden="1" customHeight="1" x14ac:dyDescent="0.2">
      <c r="A10" s="20" t="s">
        <v>40</v>
      </c>
      <c r="B10" s="11" t="s">
        <v>41</v>
      </c>
      <c r="C10" s="45"/>
      <c r="D10" s="45"/>
      <c r="E10" s="45"/>
      <c r="F10" s="45"/>
      <c r="G10" s="44" t="e">
        <f t="shared" si="0"/>
        <v>#DIV/0!</v>
      </c>
      <c r="H10" s="44" t="e">
        <f t="shared" si="1"/>
        <v>#DIV/0!</v>
      </c>
      <c r="I10" s="35"/>
      <c r="J10" s="31" t="e">
        <f t="shared" si="2"/>
        <v>#DIV/0!</v>
      </c>
    </row>
    <row r="11" spans="1:10" s="2" customFormat="1" x14ac:dyDescent="0.2">
      <c r="A11" s="18" t="s">
        <v>11</v>
      </c>
      <c r="B11" s="9" t="s">
        <v>62</v>
      </c>
      <c r="C11" s="43">
        <v>13196759.200000001</v>
      </c>
      <c r="D11" s="43">
        <v>12448746.100000001</v>
      </c>
      <c r="E11" s="43">
        <v>2666093.1</v>
      </c>
      <c r="F11" s="43">
        <v>2480326.9000000004</v>
      </c>
      <c r="G11" s="44">
        <f t="shared" si="0"/>
        <v>0.19924311091861693</v>
      </c>
      <c r="H11" s="44">
        <f t="shared" si="1"/>
        <v>0.93032268828121578</v>
      </c>
      <c r="I11" s="35">
        <v>2141410.1</v>
      </c>
      <c r="J11" s="31">
        <f t="shared" si="2"/>
        <v>1.1582680496370126</v>
      </c>
    </row>
    <row r="12" spans="1:10" s="2" customFormat="1" ht="25.5" x14ac:dyDescent="0.2">
      <c r="A12" s="20" t="s">
        <v>12</v>
      </c>
      <c r="B12" s="10" t="s">
        <v>35</v>
      </c>
      <c r="C12" s="45">
        <v>13196759.200000001</v>
      </c>
      <c r="D12" s="45">
        <v>12448746.100000001</v>
      </c>
      <c r="E12" s="45">
        <v>2666093.1</v>
      </c>
      <c r="F12" s="45">
        <v>2480324.5000000005</v>
      </c>
      <c r="G12" s="46">
        <f t="shared" si="0"/>
        <v>0.19924291812811573</v>
      </c>
      <c r="H12" s="46">
        <f t="shared" si="1"/>
        <v>0.93032178808759547</v>
      </c>
      <c r="I12" s="36">
        <v>2141407.3000000003</v>
      </c>
      <c r="J12" s="32">
        <f t="shared" si="2"/>
        <v>1.1582684433736636</v>
      </c>
    </row>
    <row r="13" spans="1:10" s="2" customFormat="1" x14ac:dyDescent="0.2">
      <c r="A13" s="20" t="s">
        <v>13</v>
      </c>
      <c r="B13" s="10" t="s">
        <v>14</v>
      </c>
      <c r="C13" s="45">
        <v>0</v>
      </c>
      <c r="D13" s="45">
        <v>0</v>
      </c>
      <c r="E13" s="45">
        <v>0</v>
      </c>
      <c r="F13" s="45">
        <v>2.4</v>
      </c>
      <c r="G13" s="46" t="s">
        <v>77</v>
      </c>
      <c r="H13" s="46" t="s">
        <v>77</v>
      </c>
      <c r="I13" s="36">
        <v>2.8</v>
      </c>
      <c r="J13" s="32">
        <f t="shared" si="2"/>
        <v>0.85714285714285721</v>
      </c>
    </row>
    <row r="14" spans="1:10" s="1" customFormat="1" x14ac:dyDescent="0.2">
      <c r="A14" s="20" t="s">
        <v>59</v>
      </c>
      <c r="B14" s="11" t="s">
        <v>56</v>
      </c>
      <c r="C14" s="45">
        <v>23585</v>
      </c>
      <c r="D14" s="45">
        <v>23585</v>
      </c>
      <c r="E14" s="45">
        <v>3920</v>
      </c>
      <c r="F14" s="45">
        <v>40929.199999999997</v>
      </c>
      <c r="G14" s="46">
        <f t="shared" si="0"/>
        <v>1.7353911384354461</v>
      </c>
      <c r="H14" s="46">
        <f t="shared" si="1"/>
        <v>10.441122448979591</v>
      </c>
      <c r="I14" s="45">
        <v>1674.1</v>
      </c>
      <c r="J14" s="32">
        <f t="shared" si="2"/>
        <v>24.448479780180396</v>
      </c>
    </row>
    <row r="15" spans="1:10" s="2" customFormat="1" x14ac:dyDescent="0.2">
      <c r="A15" s="18" t="s">
        <v>15</v>
      </c>
      <c r="B15" s="9" t="s">
        <v>63</v>
      </c>
      <c r="C15" s="43">
        <v>14146914.1</v>
      </c>
      <c r="D15" s="43">
        <v>14118684.1</v>
      </c>
      <c r="E15" s="43">
        <v>2890786</v>
      </c>
      <c r="F15" s="43">
        <v>2859382.5000000005</v>
      </c>
      <c r="G15" s="44">
        <f t="shared" si="0"/>
        <v>0.20252471687499549</v>
      </c>
      <c r="H15" s="44">
        <f t="shared" si="1"/>
        <v>0.98913669154340733</v>
      </c>
      <c r="I15" s="35">
        <v>2678360.8000000003</v>
      </c>
      <c r="J15" s="31">
        <f t="shared" si="2"/>
        <v>1.0675867493281712</v>
      </c>
    </row>
    <row r="16" spans="1:10" s="2" customFormat="1" x14ac:dyDescent="0.2">
      <c r="A16" s="20" t="s">
        <v>16</v>
      </c>
      <c r="B16" s="10" t="s">
        <v>17</v>
      </c>
      <c r="C16" s="45">
        <v>11853086.199999999</v>
      </c>
      <c r="D16" s="45">
        <v>11824856.199999999</v>
      </c>
      <c r="E16" s="45">
        <v>2566101</v>
      </c>
      <c r="F16" s="45">
        <v>2557083.5000000005</v>
      </c>
      <c r="G16" s="46">
        <f t="shared" si="0"/>
        <v>0.21624647748359094</v>
      </c>
      <c r="H16" s="46">
        <f t="shared" si="1"/>
        <v>0.99648591384360963</v>
      </c>
      <c r="I16" s="36">
        <v>2357235.7000000002</v>
      </c>
      <c r="J16" s="32">
        <f t="shared" si="2"/>
        <v>1.0847805758244711</v>
      </c>
    </row>
    <row r="17" spans="1:10" s="2" customFormat="1" x14ac:dyDescent="0.2">
      <c r="A17" s="20" t="s">
        <v>18</v>
      </c>
      <c r="B17" s="10" t="s">
        <v>19</v>
      </c>
      <c r="C17" s="45">
        <v>2288787.9</v>
      </c>
      <c r="D17" s="45">
        <v>2288787.9</v>
      </c>
      <c r="E17" s="45">
        <v>323425</v>
      </c>
      <c r="F17" s="45">
        <v>301093.2</v>
      </c>
      <c r="G17" s="46">
        <f t="shared" si="0"/>
        <v>0.13155137704109673</v>
      </c>
      <c r="H17" s="46">
        <f t="shared" si="1"/>
        <v>0.9309521527402026</v>
      </c>
      <c r="I17" s="36">
        <v>319282.5</v>
      </c>
      <c r="J17" s="32">
        <f t="shared" si="2"/>
        <v>0.94303070165135894</v>
      </c>
    </row>
    <row r="18" spans="1:10" s="1" customFormat="1" ht="15.75" customHeight="1" x14ac:dyDescent="0.2">
      <c r="A18" s="20" t="s">
        <v>55</v>
      </c>
      <c r="B18" s="11" t="s">
        <v>0</v>
      </c>
      <c r="C18" s="45">
        <v>5040</v>
      </c>
      <c r="D18" s="45">
        <v>5040</v>
      </c>
      <c r="E18" s="45">
        <v>1260</v>
      </c>
      <c r="F18" s="45">
        <v>1205.8</v>
      </c>
      <c r="G18" s="46">
        <f t="shared" si="0"/>
        <v>0.23924603174603173</v>
      </c>
      <c r="H18" s="46">
        <f t="shared" si="1"/>
        <v>0.95698412698412694</v>
      </c>
      <c r="I18" s="36">
        <v>1842.6</v>
      </c>
      <c r="J18" s="32">
        <f t="shared" si="2"/>
        <v>0.65440138934114833</v>
      </c>
    </row>
    <row r="19" spans="1:10" s="2" customFormat="1" ht="25.5" x14ac:dyDescent="0.2">
      <c r="A19" s="18" t="s">
        <v>20</v>
      </c>
      <c r="B19" s="9" t="s">
        <v>64</v>
      </c>
      <c r="C19" s="43">
        <v>1061439.7000000002</v>
      </c>
      <c r="D19" s="43">
        <v>1061439.7000000002</v>
      </c>
      <c r="E19" s="43">
        <v>230101</v>
      </c>
      <c r="F19" s="43">
        <v>195161</v>
      </c>
      <c r="G19" s="44">
        <f t="shared" si="0"/>
        <v>0.18386442489384933</v>
      </c>
      <c r="H19" s="44">
        <f t="shared" si="1"/>
        <v>0.84815363688119561</v>
      </c>
      <c r="I19" s="35">
        <v>208146.7</v>
      </c>
      <c r="J19" s="31">
        <f t="shared" si="2"/>
        <v>0.93761275100686192</v>
      </c>
    </row>
    <row r="20" spans="1:10" s="2" customFormat="1" x14ac:dyDescent="0.2">
      <c r="A20" s="20" t="s">
        <v>21</v>
      </c>
      <c r="B20" s="10" t="s">
        <v>22</v>
      </c>
      <c r="C20" s="45">
        <v>1055659.1000000001</v>
      </c>
      <c r="D20" s="45">
        <v>1055659.1000000001</v>
      </c>
      <c r="E20" s="45">
        <v>229744</v>
      </c>
      <c r="F20" s="45">
        <v>194470.8</v>
      </c>
      <c r="G20" s="46">
        <f t="shared" si="0"/>
        <v>0.18421742397711532</v>
      </c>
      <c r="H20" s="46">
        <f t="shared" si="1"/>
        <v>0.84646737237969216</v>
      </c>
      <c r="I20" s="36">
        <v>207851.2</v>
      </c>
      <c r="J20" s="32">
        <f t="shared" si="2"/>
        <v>0.93562510103381635</v>
      </c>
    </row>
    <row r="21" spans="1:10" s="2" customFormat="1" ht="25.5" x14ac:dyDescent="0.2">
      <c r="A21" s="20" t="s">
        <v>23</v>
      </c>
      <c r="B21" s="10" t="s">
        <v>24</v>
      </c>
      <c r="C21" s="45">
        <v>5780.5999999999995</v>
      </c>
      <c r="D21" s="45">
        <v>5780.5999999999995</v>
      </c>
      <c r="E21" s="45">
        <v>357</v>
      </c>
      <c r="F21" s="45">
        <v>690.19999999999993</v>
      </c>
      <c r="G21" s="46">
        <f t="shared" si="0"/>
        <v>0.11939937030758052</v>
      </c>
      <c r="H21" s="46">
        <f t="shared" si="1"/>
        <v>1.9333333333333331</v>
      </c>
      <c r="I21" s="36">
        <v>295.5</v>
      </c>
      <c r="J21" s="32">
        <f t="shared" si="2"/>
        <v>2.3357021996615903</v>
      </c>
    </row>
    <row r="22" spans="1:10" s="2" customFormat="1" x14ac:dyDescent="0.2">
      <c r="A22" s="18" t="s">
        <v>25</v>
      </c>
      <c r="B22" s="9" t="s">
        <v>65</v>
      </c>
      <c r="C22" s="43">
        <v>470116.5</v>
      </c>
      <c r="D22" s="43">
        <v>470116.5</v>
      </c>
      <c r="E22" s="43">
        <v>107754.59999999999</v>
      </c>
      <c r="F22" s="43">
        <v>97959.099999999991</v>
      </c>
      <c r="G22" s="44">
        <f t="shared" si="0"/>
        <v>0.20837196737404451</v>
      </c>
      <c r="H22" s="44">
        <f t="shared" si="1"/>
        <v>0.90909436812906363</v>
      </c>
      <c r="I22" s="35">
        <v>102056.4</v>
      </c>
      <c r="J22" s="31">
        <f t="shared" si="2"/>
        <v>0.95985259131225475</v>
      </c>
    </row>
    <row r="23" spans="1:10" s="2" customFormat="1" ht="27.75" customHeight="1" x14ac:dyDescent="0.2">
      <c r="A23" s="18" t="s">
        <v>26</v>
      </c>
      <c r="B23" s="9" t="s">
        <v>66</v>
      </c>
      <c r="C23" s="43">
        <v>0</v>
      </c>
      <c r="D23" s="43">
        <v>0</v>
      </c>
      <c r="E23" s="43">
        <v>0</v>
      </c>
      <c r="F23" s="43">
        <v>165.4</v>
      </c>
      <c r="G23" s="44" t="s">
        <v>77</v>
      </c>
      <c r="H23" s="44" t="s">
        <v>77</v>
      </c>
      <c r="I23" s="35">
        <v>7</v>
      </c>
      <c r="J23" s="31">
        <f t="shared" si="2"/>
        <v>23.62857142857143</v>
      </c>
    </row>
    <row r="24" spans="1:10" s="2" customFormat="1" ht="25.5" x14ac:dyDescent="0.2">
      <c r="A24" s="18" t="s">
        <v>27</v>
      </c>
      <c r="B24" s="9" t="s">
        <v>67</v>
      </c>
      <c r="C24" s="43">
        <v>133803</v>
      </c>
      <c r="D24" s="43">
        <v>133803</v>
      </c>
      <c r="E24" s="43">
        <v>32756.100000000002</v>
      </c>
      <c r="F24" s="43">
        <v>50424.6</v>
      </c>
      <c r="G24" s="44">
        <f t="shared" si="0"/>
        <v>0.37685702114302366</v>
      </c>
      <c r="H24" s="44">
        <f t="shared" si="1"/>
        <v>1.5393957156071691</v>
      </c>
      <c r="I24" s="35">
        <v>35249.800000000003</v>
      </c>
      <c r="J24" s="31">
        <f t="shared" si="2"/>
        <v>1.4304932226565823</v>
      </c>
    </row>
    <row r="25" spans="1:10" s="2" customFormat="1" x14ac:dyDescent="0.2">
      <c r="A25" s="22" t="s">
        <v>28</v>
      </c>
      <c r="B25" s="9" t="s">
        <v>68</v>
      </c>
      <c r="C25" s="43">
        <v>119037.2</v>
      </c>
      <c r="D25" s="43">
        <v>119037.2</v>
      </c>
      <c r="E25" s="43">
        <v>27288</v>
      </c>
      <c r="F25" s="43">
        <v>42496.9</v>
      </c>
      <c r="G25" s="44">
        <f t="shared" si="0"/>
        <v>0.35700520509555</v>
      </c>
      <c r="H25" s="44">
        <f t="shared" si="1"/>
        <v>1.5573475520375257</v>
      </c>
      <c r="I25" s="35">
        <v>41200.399999999994</v>
      </c>
      <c r="J25" s="31">
        <f t="shared" si="2"/>
        <v>1.0314681410860091</v>
      </c>
    </row>
    <row r="26" spans="1:10" s="2" customFormat="1" ht="25.5" x14ac:dyDescent="0.2">
      <c r="A26" s="22" t="s">
        <v>29</v>
      </c>
      <c r="B26" s="9" t="s">
        <v>69</v>
      </c>
      <c r="C26" s="43">
        <v>142845.79999999999</v>
      </c>
      <c r="D26" s="43">
        <v>142845.79999999999</v>
      </c>
      <c r="E26" s="43">
        <v>32386.6</v>
      </c>
      <c r="F26" s="43">
        <v>83620.100000000006</v>
      </c>
      <c r="G26" s="44">
        <f t="shared" si="0"/>
        <v>0.58538717974207166</v>
      </c>
      <c r="H26" s="44">
        <f t="shared" si="1"/>
        <v>2.5819351213156061</v>
      </c>
      <c r="I26" s="35">
        <v>109326.00000000001</v>
      </c>
      <c r="J26" s="31">
        <f t="shared" si="2"/>
        <v>0.76486929001335446</v>
      </c>
    </row>
    <row r="27" spans="1:10" s="2" customFormat="1" x14ac:dyDescent="0.2">
      <c r="A27" s="22" t="s">
        <v>30</v>
      </c>
      <c r="B27" s="9" t="s">
        <v>70</v>
      </c>
      <c r="C27" s="43">
        <v>52790</v>
      </c>
      <c r="D27" s="43">
        <v>52790</v>
      </c>
      <c r="E27" s="43">
        <v>24703.4</v>
      </c>
      <c r="F27" s="43">
        <v>40631.300000000003</v>
      </c>
      <c r="G27" s="44">
        <f t="shared" si="0"/>
        <v>0.76967796931236987</v>
      </c>
      <c r="H27" s="44">
        <f t="shared" si="1"/>
        <v>1.6447654978666904</v>
      </c>
      <c r="I27" s="35">
        <v>939.7</v>
      </c>
      <c r="J27" s="31">
        <f t="shared" si="2"/>
        <v>43.238586783015855</v>
      </c>
    </row>
    <row r="28" spans="1:10" s="2" customFormat="1" x14ac:dyDescent="0.2">
      <c r="A28" s="18" t="s">
        <v>31</v>
      </c>
      <c r="B28" s="9" t="s">
        <v>71</v>
      </c>
      <c r="C28" s="43">
        <v>361.1</v>
      </c>
      <c r="D28" s="43">
        <v>361.1</v>
      </c>
      <c r="E28" s="43">
        <v>61.5</v>
      </c>
      <c r="F28" s="43">
        <v>17.2</v>
      </c>
      <c r="G28" s="44">
        <f t="shared" si="0"/>
        <v>4.7632234837995009E-2</v>
      </c>
      <c r="H28" s="44">
        <f t="shared" si="1"/>
        <v>0.27967479674796747</v>
      </c>
      <c r="I28" s="35">
        <v>70.3</v>
      </c>
      <c r="J28" s="31">
        <f t="shared" si="2"/>
        <v>0.24466571834992887</v>
      </c>
    </row>
    <row r="29" spans="1:10" s="1" customFormat="1" x14ac:dyDescent="0.2">
      <c r="A29" s="18" t="s">
        <v>32</v>
      </c>
      <c r="B29" s="9" t="s">
        <v>72</v>
      </c>
      <c r="C29" s="43">
        <v>1172173.6999999997</v>
      </c>
      <c r="D29" s="43">
        <v>1172173.6999999997</v>
      </c>
      <c r="E29" s="43">
        <v>238702.29999999996</v>
      </c>
      <c r="F29" s="43">
        <v>342839.60000000003</v>
      </c>
      <c r="G29" s="44">
        <f t="shared" si="0"/>
        <v>0.29248190775821031</v>
      </c>
      <c r="H29" s="44">
        <f t="shared" si="1"/>
        <v>1.4362643342774666</v>
      </c>
      <c r="I29" s="35">
        <v>223803.6</v>
      </c>
      <c r="J29" s="31">
        <f t="shared" si="2"/>
        <v>1.5318770564906017</v>
      </c>
    </row>
    <row r="30" spans="1:10" s="1" customFormat="1" x14ac:dyDescent="0.2">
      <c r="A30" s="22" t="s">
        <v>33</v>
      </c>
      <c r="B30" s="9" t="s">
        <v>36</v>
      </c>
      <c r="C30" s="43">
        <v>0</v>
      </c>
      <c r="D30" s="43">
        <v>0</v>
      </c>
      <c r="E30" s="43">
        <v>0</v>
      </c>
      <c r="F30" s="43">
        <v>1842.4999999999998</v>
      </c>
      <c r="G30" s="44" t="s">
        <v>77</v>
      </c>
      <c r="H30" s="44" t="s">
        <v>77</v>
      </c>
      <c r="I30" s="35">
        <v>701169.7</v>
      </c>
      <c r="J30" s="31">
        <f t="shared" si="2"/>
        <v>2.627751883745119E-3</v>
      </c>
    </row>
    <row r="31" spans="1:10" x14ac:dyDescent="0.2">
      <c r="A31" s="23" t="s">
        <v>44</v>
      </c>
      <c r="B31" s="12" t="s">
        <v>39</v>
      </c>
      <c r="C31" s="47">
        <v>47164809.5</v>
      </c>
      <c r="D31" s="47">
        <v>58330608.799999997</v>
      </c>
      <c r="E31" s="47">
        <v>15195275.199999999</v>
      </c>
      <c r="F31" s="47">
        <v>15756980.600000001</v>
      </c>
      <c r="G31" s="44">
        <f t="shared" si="0"/>
        <v>0.27013228430422281</v>
      </c>
      <c r="H31" s="44">
        <f t="shared" si="1"/>
        <v>1.0369657931565466</v>
      </c>
      <c r="I31" s="37">
        <v>6274734.4000000004</v>
      </c>
      <c r="J31" s="31">
        <f t="shared" si="2"/>
        <v>2.5111788954764367</v>
      </c>
    </row>
    <row r="32" spans="1:10" ht="25.5" x14ac:dyDescent="0.2">
      <c r="A32" s="23" t="s">
        <v>45</v>
      </c>
      <c r="B32" s="13" t="s">
        <v>73</v>
      </c>
      <c r="C32" s="47">
        <v>46090372.700000003</v>
      </c>
      <c r="D32" s="47">
        <v>57256172</v>
      </c>
      <c r="E32" s="47">
        <v>15195275.199999999</v>
      </c>
      <c r="F32" s="47">
        <v>14648310.6</v>
      </c>
      <c r="G32" s="44">
        <f t="shared" si="0"/>
        <v>0.25583810597746565</v>
      </c>
      <c r="H32" s="44">
        <f t="shared" si="1"/>
        <v>0.96400429786227237</v>
      </c>
      <c r="I32" s="37">
        <v>5692088.2999999998</v>
      </c>
      <c r="J32" s="31">
        <f t="shared" si="2"/>
        <v>2.5734510478342369</v>
      </c>
    </row>
    <row r="33" spans="1:10" x14ac:dyDescent="0.2">
      <c r="A33" s="54" t="s">
        <v>46</v>
      </c>
      <c r="B33" s="14" t="s">
        <v>47</v>
      </c>
      <c r="C33" s="48">
        <v>8845911.5</v>
      </c>
      <c r="D33" s="48">
        <v>8845911.5</v>
      </c>
      <c r="E33" s="48">
        <v>2211366</v>
      </c>
      <c r="F33" s="48">
        <v>2211366</v>
      </c>
      <c r="G33" s="46">
        <f t="shared" si="0"/>
        <v>0.24998735291439442</v>
      </c>
      <c r="H33" s="46">
        <f t="shared" si="1"/>
        <v>1</v>
      </c>
      <c r="I33" s="38">
        <v>2450032</v>
      </c>
      <c r="J33" s="32">
        <f t="shared" si="2"/>
        <v>0.90258657846101598</v>
      </c>
    </row>
    <row r="34" spans="1:10" ht="25.5" x14ac:dyDescent="0.2">
      <c r="A34" s="55" t="s">
        <v>48</v>
      </c>
      <c r="B34" s="14" t="s">
        <v>49</v>
      </c>
      <c r="C34" s="48">
        <v>23123329.799999997</v>
      </c>
      <c r="D34" s="48">
        <v>23209649</v>
      </c>
      <c r="E34" s="48">
        <v>3417806.5</v>
      </c>
      <c r="F34" s="48">
        <v>3094141.8</v>
      </c>
      <c r="G34" s="46">
        <f t="shared" si="0"/>
        <v>0.13331273557820714</v>
      </c>
      <c r="H34" s="46">
        <f t="shared" si="1"/>
        <v>0.90530046098279693</v>
      </c>
      <c r="I34" s="38">
        <v>1380281</v>
      </c>
      <c r="J34" s="32">
        <f t="shared" si="2"/>
        <v>2.2416752820621308</v>
      </c>
    </row>
    <row r="35" spans="1:10" x14ac:dyDescent="0.2">
      <c r="A35" s="55" t="s">
        <v>50</v>
      </c>
      <c r="B35" s="14" t="s">
        <v>37</v>
      </c>
      <c r="C35" s="48">
        <v>10942537.900000002</v>
      </c>
      <c r="D35" s="48">
        <v>10571329.199999999</v>
      </c>
      <c r="E35" s="48">
        <v>2817528.8999999994</v>
      </c>
      <c r="F35" s="48">
        <v>2551525.0999999996</v>
      </c>
      <c r="G35" s="46">
        <f t="shared" si="0"/>
        <v>0.24136275124229409</v>
      </c>
      <c r="H35" s="46">
        <f t="shared" si="1"/>
        <v>0.90558968179527821</v>
      </c>
      <c r="I35" s="38">
        <v>1697520.4</v>
      </c>
      <c r="J35" s="32">
        <f t="shared" si="2"/>
        <v>1.5030895063175675</v>
      </c>
    </row>
    <row r="36" spans="1:10" ht="40.5" customHeight="1" x14ac:dyDescent="0.2">
      <c r="A36" s="55" t="s">
        <v>51</v>
      </c>
      <c r="B36" s="14" t="s">
        <v>42</v>
      </c>
      <c r="C36" s="48">
        <v>3178593.4999999995</v>
      </c>
      <c r="D36" s="48">
        <v>14629282.300000001</v>
      </c>
      <c r="E36" s="48">
        <v>6748573.7999999998</v>
      </c>
      <c r="F36" s="48">
        <v>6791277.7000000002</v>
      </c>
      <c r="G36" s="46">
        <f t="shared" si="0"/>
        <v>0.4642249401394079</v>
      </c>
      <c r="H36" s="46">
        <f t="shared" si="1"/>
        <v>1.0063278407061356</v>
      </c>
      <c r="I36" s="38">
        <v>164254.9</v>
      </c>
      <c r="J36" s="32">
        <f t="shared" si="2"/>
        <v>41.345967152273694</v>
      </c>
    </row>
    <row r="37" spans="1:10" ht="25.5" x14ac:dyDescent="0.2">
      <c r="A37" s="24" t="s">
        <v>52</v>
      </c>
      <c r="B37" s="15" t="s">
        <v>74</v>
      </c>
      <c r="C37" s="47">
        <v>640169.30000000005</v>
      </c>
      <c r="D37" s="47">
        <v>640169.30000000005</v>
      </c>
      <c r="E37" s="47">
        <v>0</v>
      </c>
      <c r="F37" s="47">
        <v>80345.3</v>
      </c>
      <c r="G37" s="44">
        <f t="shared" si="0"/>
        <v>0.12550633090340321</v>
      </c>
      <c r="H37" s="44" t="s">
        <v>77</v>
      </c>
      <c r="I37" s="39">
        <v>2262.5</v>
      </c>
      <c r="J37" s="31">
        <f t="shared" si="2"/>
        <v>35.511734806629839</v>
      </c>
    </row>
    <row r="38" spans="1:10" x14ac:dyDescent="0.2">
      <c r="A38" s="24" t="s">
        <v>86</v>
      </c>
      <c r="B38" s="15" t="s">
        <v>85</v>
      </c>
      <c r="C38" s="47">
        <v>434267.5</v>
      </c>
      <c r="D38" s="47">
        <v>434267.5</v>
      </c>
      <c r="E38" s="47">
        <v>0</v>
      </c>
      <c r="F38" s="47">
        <v>0</v>
      </c>
      <c r="G38" s="44">
        <f t="shared" si="0"/>
        <v>0</v>
      </c>
      <c r="H38" s="44" t="s">
        <v>77</v>
      </c>
      <c r="I38" s="39" t="s">
        <v>77</v>
      </c>
      <c r="J38" s="31" t="s">
        <v>77</v>
      </c>
    </row>
    <row r="39" spans="1:10" ht="38.25" x14ac:dyDescent="0.2">
      <c r="A39" s="24" t="s">
        <v>53</v>
      </c>
      <c r="B39" s="15" t="s">
        <v>75</v>
      </c>
      <c r="C39" s="47">
        <v>0</v>
      </c>
      <c r="D39" s="47">
        <v>0</v>
      </c>
      <c r="E39" s="47">
        <v>0</v>
      </c>
      <c r="F39" s="47">
        <v>1173760.8999999999</v>
      </c>
      <c r="G39" s="44" t="s">
        <v>77</v>
      </c>
      <c r="H39" s="44" t="s">
        <v>77</v>
      </c>
      <c r="I39" s="37">
        <v>647688.1</v>
      </c>
      <c r="J39" s="31">
        <f t="shared" si="2"/>
        <v>1.8122316899137099</v>
      </c>
    </row>
    <row r="40" spans="1:10" ht="26.25" thickBot="1" x14ac:dyDescent="0.25">
      <c r="A40" s="27" t="s">
        <v>54</v>
      </c>
      <c r="B40" s="28" t="s">
        <v>76</v>
      </c>
      <c r="C40" s="49">
        <v>0</v>
      </c>
      <c r="D40" s="49">
        <v>0</v>
      </c>
      <c r="E40" s="49">
        <v>0</v>
      </c>
      <c r="F40" s="50">
        <v>-145436.20000000001</v>
      </c>
      <c r="G40" s="51" t="s">
        <v>77</v>
      </c>
      <c r="H40" s="51" t="s">
        <v>77</v>
      </c>
      <c r="I40" s="56">
        <v>-67304.5</v>
      </c>
      <c r="J40" s="33">
        <f t="shared" si="2"/>
        <v>2.1608688869243515</v>
      </c>
    </row>
    <row r="41" spans="1:10" ht="13.5" thickBot="1" x14ac:dyDescent="0.25">
      <c r="A41" s="29"/>
      <c r="B41" s="30" t="s">
        <v>43</v>
      </c>
      <c r="C41" s="52">
        <v>187988250.59999999</v>
      </c>
      <c r="D41" s="52">
        <v>196619532.99999994</v>
      </c>
      <c r="E41" s="52">
        <v>46528426.5</v>
      </c>
      <c r="F41" s="52">
        <v>50255912.800000004</v>
      </c>
      <c r="G41" s="34">
        <f>F41/D41</f>
        <v>0.25559979740161431</v>
      </c>
      <c r="H41" s="53">
        <f t="shared" si="1"/>
        <v>1.080112021411255</v>
      </c>
      <c r="I41" s="57">
        <v>36113637</v>
      </c>
      <c r="J41" s="34">
        <f t="shared" si="2"/>
        <v>1.3916048610667489</v>
      </c>
    </row>
    <row r="42" spans="1:10" x14ac:dyDescent="0.2">
      <c r="G42" s="6"/>
      <c r="H42" s="5"/>
    </row>
    <row r="43" spans="1:10" x14ac:dyDescent="0.2">
      <c r="A43" s="58" t="s">
        <v>58</v>
      </c>
      <c r="B43" s="58"/>
      <c r="C43" s="58"/>
      <c r="D43" s="58"/>
      <c r="E43" s="58"/>
      <c r="F43" s="58"/>
      <c r="G43" s="58"/>
      <c r="H43" s="58"/>
    </row>
    <row r="44" spans="1:10" x14ac:dyDescent="0.2">
      <c r="G44" s="6"/>
      <c r="H44" s="5"/>
    </row>
    <row r="45" spans="1:10" x14ac:dyDescent="0.2">
      <c r="G45" s="6"/>
      <c r="H45" s="5"/>
    </row>
    <row r="46" spans="1:10" x14ac:dyDescent="0.2">
      <c r="G46" s="6"/>
      <c r="H46" s="5"/>
    </row>
    <row r="47" spans="1:10" x14ac:dyDescent="0.2">
      <c r="G47" s="6"/>
      <c r="H47" s="5"/>
    </row>
    <row r="48" spans="1:10" x14ac:dyDescent="0.2">
      <c r="G48" s="6"/>
      <c r="H48" s="5"/>
    </row>
    <row r="49" spans="7:8" x14ac:dyDescent="0.2">
      <c r="G49" s="6"/>
      <c r="H49" s="5"/>
    </row>
    <row r="50" spans="7:8" x14ac:dyDescent="0.2">
      <c r="G50" s="6"/>
      <c r="H50" s="5"/>
    </row>
    <row r="51" spans="7:8" x14ac:dyDescent="0.2">
      <c r="G51" s="6"/>
      <c r="H51" s="5"/>
    </row>
    <row r="52" spans="7:8" x14ac:dyDescent="0.2">
      <c r="G52" s="6"/>
      <c r="H52" s="5"/>
    </row>
    <row r="53" spans="7:8" x14ac:dyDescent="0.2">
      <c r="G53" s="6"/>
      <c r="H53" s="5"/>
    </row>
    <row r="54" spans="7:8" x14ac:dyDescent="0.2">
      <c r="G54" s="6"/>
      <c r="H54" s="5"/>
    </row>
    <row r="55" spans="7:8" x14ac:dyDescent="0.2">
      <c r="G55" s="6"/>
      <c r="H55" s="5"/>
    </row>
    <row r="56" spans="7:8" x14ac:dyDescent="0.2">
      <c r="G56" s="6"/>
      <c r="H56" s="5"/>
    </row>
    <row r="57" spans="7:8" x14ac:dyDescent="0.2">
      <c r="G57" s="6"/>
      <c r="H57" s="5"/>
    </row>
    <row r="58" spans="7:8" x14ac:dyDescent="0.2">
      <c r="G58" s="6"/>
      <c r="H58" s="5"/>
    </row>
    <row r="59" spans="7:8" x14ac:dyDescent="0.2">
      <c r="G59" s="6"/>
      <c r="H59" s="5"/>
    </row>
    <row r="60" spans="7:8" x14ac:dyDescent="0.2">
      <c r="G60" s="6"/>
      <c r="H60" s="5"/>
    </row>
    <row r="61" spans="7:8" x14ac:dyDescent="0.2">
      <c r="G61" s="6"/>
      <c r="H61" s="5"/>
    </row>
    <row r="62" spans="7:8" x14ac:dyDescent="0.2">
      <c r="G62" s="6"/>
      <c r="H62" s="5"/>
    </row>
    <row r="63" spans="7:8" x14ac:dyDescent="0.2">
      <c r="G63" s="6"/>
      <c r="H63" s="5"/>
    </row>
    <row r="64" spans="7:8" x14ac:dyDescent="0.2">
      <c r="G64" s="6"/>
      <c r="H64" s="5"/>
    </row>
    <row r="65" spans="7:8" x14ac:dyDescent="0.2">
      <c r="G65" s="6"/>
      <c r="H65" s="5"/>
    </row>
    <row r="66" spans="7:8" x14ac:dyDescent="0.2">
      <c r="G66" s="6"/>
      <c r="H66" s="5"/>
    </row>
    <row r="67" spans="7:8" x14ac:dyDescent="0.2">
      <c r="G67" s="6"/>
      <c r="H67" s="5"/>
    </row>
    <row r="68" spans="7:8" x14ac:dyDescent="0.2">
      <c r="G68" s="6"/>
      <c r="H68" s="5"/>
    </row>
    <row r="69" spans="7:8" x14ac:dyDescent="0.2">
      <c r="G69" s="6"/>
      <c r="H69" s="5"/>
    </row>
    <row r="70" spans="7:8" x14ac:dyDescent="0.2">
      <c r="G70" s="6"/>
      <c r="H70" s="5"/>
    </row>
    <row r="71" spans="7:8" x14ac:dyDescent="0.2">
      <c r="G71" s="6"/>
      <c r="H71" s="5"/>
    </row>
    <row r="72" spans="7:8" x14ac:dyDescent="0.2">
      <c r="G72" s="6"/>
      <c r="H72" s="5"/>
    </row>
    <row r="73" spans="7:8" x14ac:dyDescent="0.2">
      <c r="G73" s="6"/>
      <c r="H73" s="5"/>
    </row>
    <row r="74" spans="7:8" x14ac:dyDescent="0.2">
      <c r="G74" s="6"/>
      <c r="H74" s="5"/>
    </row>
    <row r="75" spans="7:8" x14ac:dyDescent="0.2">
      <c r="G75" s="6"/>
      <c r="H75" s="5"/>
    </row>
    <row r="76" spans="7:8" x14ac:dyDescent="0.2">
      <c r="G76" s="6"/>
      <c r="H76" s="5"/>
    </row>
    <row r="77" spans="7:8" x14ac:dyDescent="0.2">
      <c r="G77" s="6"/>
      <c r="H77" s="5"/>
    </row>
    <row r="78" spans="7:8" x14ac:dyDescent="0.2">
      <c r="G78" s="6"/>
      <c r="H78" s="5"/>
    </row>
    <row r="79" spans="7:8" x14ac:dyDescent="0.2">
      <c r="G79" s="6"/>
      <c r="H79" s="5"/>
    </row>
    <row r="80" spans="7:8" x14ac:dyDescent="0.2">
      <c r="G80" s="6"/>
      <c r="H80" s="5"/>
    </row>
    <row r="81" spans="7:8" x14ac:dyDescent="0.2">
      <c r="G81" s="6"/>
      <c r="H81" s="5"/>
    </row>
    <row r="82" spans="7:8" x14ac:dyDescent="0.2">
      <c r="G82" s="6"/>
      <c r="H82" s="5"/>
    </row>
    <row r="83" spans="7:8" x14ac:dyDescent="0.2">
      <c r="G83" s="6"/>
      <c r="H83" s="5"/>
    </row>
    <row r="84" spans="7:8" x14ac:dyDescent="0.2">
      <c r="G84" s="6"/>
      <c r="H84" s="5"/>
    </row>
    <row r="85" spans="7:8" x14ac:dyDescent="0.2">
      <c r="G85" s="6"/>
      <c r="H85" s="5"/>
    </row>
    <row r="86" spans="7:8" x14ac:dyDescent="0.2">
      <c r="G86" s="6"/>
      <c r="H86" s="5"/>
    </row>
    <row r="87" spans="7:8" x14ac:dyDescent="0.2">
      <c r="G87" s="6"/>
      <c r="H87" s="5"/>
    </row>
    <row r="88" spans="7:8" x14ac:dyDescent="0.2">
      <c r="G88" s="6"/>
      <c r="H88" s="5"/>
    </row>
    <row r="89" spans="7:8" x14ac:dyDescent="0.2">
      <c r="G89" s="6"/>
      <c r="H89" s="5"/>
    </row>
    <row r="90" spans="7:8" x14ac:dyDescent="0.2">
      <c r="G90" s="6"/>
      <c r="H90" s="5"/>
    </row>
    <row r="91" spans="7:8" x14ac:dyDescent="0.2">
      <c r="G91" s="6"/>
      <c r="H91" s="5"/>
    </row>
    <row r="92" spans="7:8" x14ac:dyDescent="0.2">
      <c r="G92" s="6"/>
      <c r="H92" s="5"/>
    </row>
    <row r="93" spans="7:8" x14ac:dyDescent="0.2">
      <c r="G93" s="6"/>
      <c r="H93" s="5"/>
    </row>
    <row r="94" spans="7:8" x14ac:dyDescent="0.2">
      <c r="G94" s="6"/>
      <c r="H94" s="5"/>
    </row>
    <row r="95" spans="7:8" x14ac:dyDescent="0.2">
      <c r="G95" s="6"/>
      <c r="H95" s="5"/>
    </row>
    <row r="96" spans="7:8" x14ac:dyDescent="0.2">
      <c r="G96" s="6"/>
      <c r="H96" s="5"/>
    </row>
    <row r="97" spans="7:8" x14ac:dyDescent="0.2">
      <c r="G97" s="6"/>
      <c r="H97" s="5"/>
    </row>
    <row r="98" spans="7:8" x14ac:dyDescent="0.2">
      <c r="G98" s="6"/>
      <c r="H98" s="5"/>
    </row>
    <row r="99" spans="7:8" x14ac:dyDescent="0.2">
      <c r="G99" s="6"/>
      <c r="H99" s="5"/>
    </row>
    <row r="100" spans="7:8" x14ac:dyDescent="0.2">
      <c r="G100" s="6"/>
      <c r="H100" s="5"/>
    </row>
    <row r="101" spans="7:8" x14ac:dyDescent="0.2">
      <c r="G101" s="6"/>
      <c r="H101" s="5"/>
    </row>
    <row r="102" spans="7:8" x14ac:dyDescent="0.2">
      <c r="G102" s="6"/>
      <c r="H102" s="5"/>
    </row>
    <row r="103" spans="7:8" x14ac:dyDescent="0.2">
      <c r="G103" s="6"/>
      <c r="H103" s="5"/>
    </row>
    <row r="104" spans="7:8" x14ac:dyDescent="0.2">
      <c r="G104" s="6"/>
      <c r="H104" s="5"/>
    </row>
    <row r="105" spans="7:8" x14ac:dyDescent="0.2">
      <c r="G105" s="6"/>
      <c r="H105" s="5"/>
    </row>
    <row r="106" spans="7:8" x14ac:dyDescent="0.2">
      <c r="G106" s="6"/>
      <c r="H106" s="5"/>
    </row>
    <row r="107" spans="7:8" x14ac:dyDescent="0.2">
      <c r="G107" s="6"/>
      <c r="H107" s="5"/>
    </row>
    <row r="108" spans="7:8" x14ac:dyDescent="0.2">
      <c r="G108" s="6"/>
      <c r="H108" s="5"/>
    </row>
    <row r="109" spans="7:8" x14ac:dyDescent="0.2">
      <c r="G109" s="6"/>
      <c r="H109" s="5"/>
    </row>
    <row r="110" spans="7:8" x14ac:dyDescent="0.2">
      <c r="G110" s="6"/>
      <c r="H110" s="5"/>
    </row>
    <row r="111" spans="7:8" x14ac:dyDescent="0.2">
      <c r="G111" s="6"/>
      <c r="H111" s="5"/>
    </row>
    <row r="112" spans="7:8" x14ac:dyDescent="0.2">
      <c r="G112" s="6"/>
      <c r="H112" s="5"/>
    </row>
    <row r="113" spans="7:8" x14ac:dyDescent="0.2">
      <c r="G113" s="6"/>
      <c r="H113" s="5"/>
    </row>
    <row r="114" spans="7:8" x14ac:dyDescent="0.2">
      <c r="G114" s="6"/>
      <c r="H114" s="5"/>
    </row>
    <row r="115" spans="7:8" x14ac:dyDescent="0.2">
      <c r="G115" s="6"/>
      <c r="H115" s="5"/>
    </row>
    <row r="116" spans="7:8" x14ac:dyDescent="0.2">
      <c r="G116" s="6"/>
      <c r="H116" s="5"/>
    </row>
    <row r="117" spans="7:8" x14ac:dyDescent="0.2">
      <c r="G117" s="6"/>
      <c r="H117" s="5"/>
    </row>
    <row r="118" spans="7:8" x14ac:dyDescent="0.2">
      <c r="G118" s="6"/>
      <c r="H118" s="5"/>
    </row>
    <row r="119" spans="7:8" x14ac:dyDescent="0.2">
      <c r="G119" s="6"/>
      <c r="H119" s="5"/>
    </row>
    <row r="120" spans="7:8" x14ac:dyDescent="0.2">
      <c r="G120" s="6"/>
      <c r="H120" s="5"/>
    </row>
    <row r="121" spans="7:8" x14ac:dyDescent="0.2">
      <c r="G121" s="6"/>
      <c r="H121" s="5"/>
    </row>
    <row r="122" spans="7:8" x14ac:dyDescent="0.2">
      <c r="G122" s="6"/>
      <c r="H122" s="5"/>
    </row>
    <row r="123" spans="7:8" x14ac:dyDescent="0.2">
      <c r="G123" s="6"/>
      <c r="H123" s="5"/>
    </row>
    <row r="124" spans="7:8" x14ac:dyDescent="0.2">
      <c r="G124" s="6"/>
      <c r="H124" s="5"/>
    </row>
    <row r="125" spans="7:8" x14ac:dyDescent="0.2">
      <c r="G125" s="6"/>
      <c r="H125" s="5"/>
    </row>
    <row r="126" spans="7:8" x14ac:dyDescent="0.2">
      <c r="G126" s="6"/>
      <c r="H126" s="5"/>
    </row>
    <row r="127" spans="7:8" x14ac:dyDescent="0.2">
      <c r="G127" s="6"/>
      <c r="H127" s="5"/>
    </row>
    <row r="128" spans="7:8" x14ac:dyDescent="0.2">
      <c r="G128" s="6"/>
      <c r="H128" s="5"/>
    </row>
    <row r="129" spans="7:8" x14ac:dyDescent="0.2">
      <c r="G129" s="6"/>
      <c r="H129" s="5"/>
    </row>
    <row r="130" spans="7:8" x14ac:dyDescent="0.2">
      <c r="G130" s="6"/>
      <c r="H130" s="5"/>
    </row>
    <row r="131" spans="7:8" x14ac:dyDescent="0.2">
      <c r="G131" s="6"/>
      <c r="H131" s="5"/>
    </row>
    <row r="132" spans="7:8" x14ac:dyDescent="0.2">
      <c r="G132" s="6"/>
      <c r="H132" s="5"/>
    </row>
    <row r="133" spans="7:8" x14ac:dyDescent="0.2">
      <c r="G133" s="6"/>
      <c r="H133" s="5"/>
    </row>
    <row r="134" spans="7:8" x14ac:dyDescent="0.2">
      <c r="G134" s="6"/>
      <c r="H134" s="5"/>
    </row>
    <row r="135" spans="7:8" x14ac:dyDescent="0.2">
      <c r="G135" s="6"/>
      <c r="H135" s="5"/>
    </row>
    <row r="136" spans="7:8" x14ac:dyDescent="0.2">
      <c r="G136" s="6"/>
      <c r="H136" s="5"/>
    </row>
    <row r="137" spans="7:8" x14ac:dyDescent="0.2">
      <c r="G137" s="6"/>
      <c r="H137" s="5"/>
    </row>
    <row r="138" spans="7:8" x14ac:dyDescent="0.2">
      <c r="G138" s="6"/>
      <c r="H138" s="5"/>
    </row>
    <row r="139" spans="7:8" x14ac:dyDescent="0.2">
      <c r="G139" s="6"/>
      <c r="H139" s="5"/>
    </row>
    <row r="140" spans="7:8" x14ac:dyDescent="0.2">
      <c r="G140" s="6"/>
      <c r="H140" s="5"/>
    </row>
    <row r="141" spans="7:8" x14ac:dyDescent="0.2">
      <c r="G141" s="6"/>
      <c r="H141" s="5"/>
    </row>
    <row r="142" spans="7:8" x14ac:dyDescent="0.2">
      <c r="G142" s="6"/>
      <c r="H142" s="5"/>
    </row>
    <row r="143" spans="7:8" x14ac:dyDescent="0.2">
      <c r="G143" s="6"/>
      <c r="H143" s="5"/>
    </row>
    <row r="144" spans="7:8" x14ac:dyDescent="0.2">
      <c r="G144" s="6"/>
      <c r="H144" s="5"/>
    </row>
    <row r="145" spans="7:8" x14ac:dyDescent="0.2">
      <c r="G145" s="6"/>
      <c r="H145" s="5"/>
    </row>
    <row r="146" spans="7:8" x14ac:dyDescent="0.2">
      <c r="G146" s="6"/>
      <c r="H146" s="5"/>
    </row>
    <row r="147" spans="7:8" x14ac:dyDescent="0.2">
      <c r="G147" s="6"/>
      <c r="H147" s="5"/>
    </row>
    <row r="148" spans="7:8" x14ac:dyDescent="0.2">
      <c r="G148" s="6"/>
      <c r="H148" s="5"/>
    </row>
    <row r="149" spans="7:8" x14ac:dyDescent="0.2">
      <c r="G149" s="6"/>
      <c r="H149" s="5"/>
    </row>
    <row r="150" spans="7:8" x14ac:dyDescent="0.2">
      <c r="G150" s="6"/>
      <c r="H150" s="5"/>
    </row>
    <row r="151" spans="7:8" x14ac:dyDescent="0.2">
      <c r="G151" s="6"/>
      <c r="H151" s="5"/>
    </row>
    <row r="152" spans="7:8" x14ac:dyDescent="0.2">
      <c r="G152" s="6"/>
      <c r="H152" s="5"/>
    </row>
    <row r="153" spans="7:8" x14ac:dyDescent="0.2">
      <c r="G153" s="6"/>
      <c r="H153" s="5"/>
    </row>
    <row r="154" spans="7:8" x14ac:dyDescent="0.2">
      <c r="G154" s="6"/>
      <c r="H154" s="5"/>
    </row>
    <row r="155" spans="7:8" x14ac:dyDescent="0.2">
      <c r="G155" s="6"/>
      <c r="H155" s="5"/>
    </row>
    <row r="156" spans="7:8" x14ac:dyDescent="0.2">
      <c r="G156" s="6"/>
      <c r="H156" s="5"/>
    </row>
    <row r="157" spans="7:8" x14ac:dyDescent="0.2">
      <c r="G157" s="6"/>
      <c r="H157" s="5"/>
    </row>
    <row r="158" spans="7:8" x14ac:dyDescent="0.2">
      <c r="G158" s="6"/>
      <c r="H158" s="5"/>
    </row>
    <row r="159" spans="7:8" x14ac:dyDescent="0.2">
      <c r="G159" s="6"/>
      <c r="H159" s="5"/>
    </row>
    <row r="160" spans="7:8" x14ac:dyDescent="0.2">
      <c r="G160" s="6"/>
      <c r="H160" s="5"/>
    </row>
    <row r="161" spans="7:8" x14ac:dyDescent="0.2">
      <c r="G161" s="6"/>
      <c r="H161" s="5"/>
    </row>
    <row r="162" spans="7:8" x14ac:dyDescent="0.2">
      <c r="G162" s="6"/>
      <c r="H162" s="5"/>
    </row>
    <row r="163" spans="7:8" x14ac:dyDescent="0.2">
      <c r="G163" s="6"/>
      <c r="H163" s="5"/>
    </row>
    <row r="164" spans="7:8" x14ac:dyDescent="0.2">
      <c r="G164" s="6"/>
      <c r="H164" s="5"/>
    </row>
    <row r="165" spans="7:8" x14ac:dyDescent="0.2">
      <c r="G165" s="6"/>
      <c r="H165" s="5"/>
    </row>
    <row r="166" spans="7:8" x14ac:dyDescent="0.2">
      <c r="G166" s="6"/>
      <c r="H166" s="5"/>
    </row>
    <row r="167" spans="7:8" x14ac:dyDescent="0.2">
      <c r="G167" s="6"/>
      <c r="H167" s="5"/>
    </row>
    <row r="168" spans="7:8" x14ac:dyDescent="0.2">
      <c r="G168" s="6"/>
      <c r="H168" s="5"/>
    </row>
    <row r="169" spans="7:8" x14ac:dyDescent="0.2">
      <c r="G169" s="6"/>
      <c r="H169" s="5"/>
    </row>
    <row r="170" spans="7:8" x14ac:dyDescent="0.2">
      <c r="G170" s="6"/>
      <c r="H170" s="5"/>
    </row>
    <row r="171" spans="7:8" x14ac:dyDescent="0.2">
      <c r="G171" s="6"/>
      <c r="H171" s="5"/>
    </row>
    <row r="172" spans="7:8" x14ac:dyDescent="0.2">
      <c r="G172" s="6"/>
      <c r="H172" s="5"/>
    </row>
    <row r="173" spans="7:8" x14ac:dyDescent="0.2">
      <c r="G173" s="6"/>
      <c r="H173" s="5"/>
    </row>
    <row r="174" spans="7:8" x14ac:dyDescent="0.2">
      <c r="G174" s="6"/>
      <c r="H174" s="5"/>
    </row>
    <row r="175" spans="7:8" x14ac:dyDescent="0.2">
      <c r="G175" s="6"/>
      <c r="H175" s="5"/>
    </row>
    <row r="176" spans="7:8" x14ac:dyDescent="0.2">
      <c r="G176" s="6"/>
      <c r="H176" s="5"/>
    </row>
    <row r="177" spans="7:8" x14ac:dyDescent="0.2">
      <c r="G177" s="6"/>
      <c r="H177" s="5"/>
    </row>
    <row r="178" spans="7:8" x14ac:dyDescent="0.2">
      <c r="G178" s="6"/>
      <c r="H178" s="5"/>
    </row>
    <row r="179" spans="7:8" x14ac:dyDescent="0.2">
      <c r="G179" s="6"/>
      <c r="H179" s="5"/>
    </row>
    <row r="180" spans="7:8" x14ac:dyDescent="0.2">
      <c r="G180" s="6"/>
      <c r="H180" s="5"/>
    </row>
    <row r="181" spans="7:8" x14ac:dyDescent="0.2">
      <c r="G181" s="6"/>
      <c r="H181" s="5"/>
    </row>
    <row r="182" spans="7:8" x14ac:dyDescent="0.2">
      <c r="G182" s="6"/>
      <c r="H182" s="5"/>
    </row>
    <row r="183" spans="7:8" x14ac:dyDescent="0.2">
      <c r="G183" s="6"/>
      <c r="H183" s="5"/>
    </row>
    <row r="184" spans="7:8" x14ac:dyDescent="0.2">
      <c r="G184" s="6"/>
      <c r="H184" s="5"/>
    </row>
    <row r="185" spans="7:8" x14ac:dyDescent="0.2">
      <c r="G185" s="6"/>
      <c r="H185" s="5"/>
    </row>
    <row r="186" spans="7:8" x14ac:dyDescent="0.2">
      <c r="G186" s="6"/>
      <c r="H186" s="5"/>
    </row>
    <row r="187" spans="7:8" x14ac:dyDescent="0.2">
      <c r="G187" s="6"/>
      <c r="H187" s="5"/>
    </row>
    <row r="188" spans="7:8" x14ac:dyDescent="0.2">
      <c r="G188" s="6"/>
      <c r="H188" s="5"/>
    </row>
    <row r="189" spans="7:8" x14ac:dyDescent="0.2">
      <c r="G189" s="6"/>
      <c r="H189" s="5"/>
    </row>
    <row r="190" spans="7:8" x14ac:dyDescent="0.2">
      <c r="G190" s="6"/>
      <c r="H190" s="5"/>
    </row>
    <row r="191" spans="7:8" x14ac:dyDescent="0.2">
      <c r="G191" s="6"/>
      <c r="H191" s="5"/>
    </row>
    <row r="192" spans="7:8" x14ac:dyDescent="0.2">
      <c r="G192" s="6"/>
      <c r="H192" s="5"/>
    </row>
    <row r="193" spans="7:8" x14ac:dyDescent="0.2">
      <c r="G193" s="6"/>
      <c r="H193" s="5"/>
    </row>
    <row r="194" spans="7:8" x14ac:dyDescent="0.2">
      <c r="G194" s="6"/>
      <c r="H194" s="5"/>
    </row>
    <row r="195" spans="7:8" x14ac:dyDescent="0.2">
      <c r="G195" s="6"/>
      <c r="H195" s="5"/>
    </row>
    <row r="196" spans="7:8" x14ac:dyDescent="0.2">
      <c r="G196" s="6"/>
      <c r="H196" s="5"/>
    </row>
    <row r="197" spans="7:8" x14ac:dyDescent="0.2">
      <c r="G197" s="6"/>
      <c r="H197" s="5"/>
    </row>
    <row r="198" spans="7:8" x14ac:dyDescent="0.2">
      <c r="G198" s="6"/>
      <c r="H198" s="5"/>
    </row>
    <row r="199" spans="7:8" x14ac:dyDescent="0.2">
      <c r="G199" s="6"/>
      <c r="H199" s="5"/>
    </row>
    <row r="200" spans="7:8" x14ac:dyDescent="0.2">
      <c r="G200" s="6"/>
      <c r="H200" s="5"/>
    </row>
    <row r="201" spans="7:8" x14ac:dyDescent="0.2">
      <c r="G201" s="6"/>
      <c r="H201" s="5"/>
    </row>
    <row r="202" spans="7:8" x14ac:dyDescent="0.2">
      <c r="G202" s="6"/>
      <c r="H202" s="5"/>
    </row>
    <row r="203" spans="7:8" x14ac:dyDescent="0.2">
      <c r="G203" s="6"/>
      <c r="H203" s="5"/>
    </row>
    <row r="204" spans="7:8" x14ac:dyDescent="0.2">
      <c r="G204" s="6"/>
      <c r="H204" s="5"/>
    </row>
    <row r="205" spans="7:8" x14ac:dyDescent="0.2">
      <c r="G205" s="6"/>
      <c r="H205" s="5"/>
    </row>
    <row r="206" spans="7:8" x14ac:dyDescent="0.2">
      <c r="G206" s="6"/>
      <c r="H206" s="5"/>
    </row>
    <row r="207" spans="7:8" x14ac:dyDescent="0.2">
      <c r="G207" s="6"/>
      <c r="H207" s="5"/>
    </row>
    <row r="208" spans="7:8" x14ac:dyDescent="0.2">
      <c r="G208" s="6"/>
      <c r="H208" s="5"/>
    </row>
    <row r="209" spans="7:8" x14ac:dyDescent="0.2">
      <c r="G209" s="6"/>
      <c r="H209" s="5"/>
    </row>
    <row r="210" spans="7:8" x14ac:dyDescent="0.2">
      <c r="G210" s="6"/>
      <c r="H210" s="5"/>
    </row>
    <row r="211" spans="7:8" x14ac:dyDescent="0.2">
      <c r="G211" s="6"/>
      <c r="H211" s="5"/>
    </row>
    <row r="212" spans="7:8" x14ac:dyDescent="0.2">
      <c r="G212" s="6"/>
      <c r="H212" s="5"/>
    </row>
    <row r="213" spans="7:8" x14ac:dyDescent="0.2">
      <c r="G213" s="6"/>
      <c r="H213" s="5"/>
    </row>
    <row r="214" spans="7:8" x14ac:dyDescent="0.2">
      <c r="G214" s="6"/>
      <c r="H214" s="5"/>
    </row>
    <row r="215" spans="7:8" x14ac:dyDescent="0.2">
      <c r="G215" s="6"/>
      <c r="H215" s="5"/>
    </row>
    <row r="216" spans="7:8" x14ac:dyDescent="0.2">
      <c r="G216" s="6"/>
      <c r="H216" s="5"/>
    </row>
    <row r="217" spans="7:8" x14ac:dyDescent="0.2">
      <c r="G217" s="6"/>
      <c r="H217" s="5"/>
    </row>
    <row r="218" spans="7:8" x14ac:dyDescent="0.2">
      <c r="G218" s="6"/>
      <c r="H218" s="5"/>
    </row>
    <row r="219" spans="7:8" x14ac:dyDescent="0.2">
      <c r="G219" s="6"/>
      <c r="H219" s="5"/>
    </row>
    <row r="220" spans="7:8" x14ac:dyDescent="0.2">
      <c r="G220" s="6"/>
      <c r="H220" s="5"/>
    </row>
    <row r="221" spans="7:8" x14ac:dyDescent="0.2">
      <c r="G221" s="6"/>
      <c r="H221" s="5"/>
    </row>
    <row r="222" spans="7:8" x14ac:dyDescent="0.2">
      <c r="G222" s="6"/>
      <c r="H222" s="5"/>
    </row>
    <row r="223" spans="7:8" x14ac:dyDescent="0.2">
      <c r="G223" s="6"/>
      <c r="H223" s="5"/>
    </row>
    <row r="224" spans="7:8" x14ac:dyDescent="0.2">
      <c r="G224" s="6"/>
      <c r="H224" s="5"/>
    </row>
    <row r="225" spans="7:8" x14ac:dyDescent="0.2">
      <c r="G225" s="6"/>
      <c r="H225" s="5"/>
    </row>
    <row r="226" spans="7:8" x14ac:dyDescent="0.2">
      <c r="G226" s="6"/>
      <c r="H226" s="5"/>
    </row>
    <row r="227" spans="7:8" x14ac:dyDescent="0.2">
      <c r="G227" s="6"/>
      <c r="H227" s="5"/>
    </row>
    <row r="228" spans="7:8" x14ac:dyDescent="0.2">
      <c r="G228" s="6"/>
      <c r="H228" s="5"/>
    </row>
    <row r="229" spans="7:8" x14ac:dyDescent="0.2">
      <c r="G229" s="6"/>
      <c r="H229" s="5"/>
    </row>
    <row r="230" spans="7:8" x14ac:dyDescent="0.2">
      <c r="G230" s="6"/>
      <c r="H230" s="5"/>
    </row>
    <row r="231" spans="7:8" x14ac:dyDescent="0.2">
      <c r="G231" s="6"/>
      <c r="H231" s="5"/>
    </row>
    <row r="232" spans="7:8" x14ac:dyDescent="0.2">
      <c r="G232" s="6"/>
      <c r="H232" s="5"/>
    </row>
    <row r="233" spans="7:8" x14ac:dyDescent="0.2">
      <c r="G233" s="6"/>
      <c r="H233" s="5"/>
    </row>
    <row r="234" spans="7:8" x14ac:dyDescent="0.2">
      <c r="G234" s="6"/>
      <c r="H234" s="5"/>
    </row>
    <row r="235" spans="7:8" x14ac:dyDescent="0.2">
      <c r="G235" s="6"/>
      <c r="H235" s="5"/>
    </row>
    <row r="236" spans="7:8" x14ac:dyDescent="0.2">
      <c r="G236" s="6"/>
      <c r="H236" s="5"/>
    </row>
    <row r="237" spans="7:8" x14ac:dyDescent="0.2">
      <c r="G237" s="6"/>
      <c r="H237" s="5"/>
    </row>
    <row r="238" spans="7:8" x14ac:dyDescent="0.2">
      <c r="G238" s="6"/>
      <c r="H238" s="5"/>
    </row>
    <row r="239" spans="7:8" x14ac:dyDescent="0.2">
      <c r="G239" s="6"/>
      <c r="H239" s="5"/>
    </row>
    <row r="240" spans="7:8" x14ac:dyDescent="0.2">
      <c r="G240" s="6"/>
      <c r="H240" s="5"/>
    </row>
    <row r="241" spans="7:8" x14ac:dyDescent="0.2">
      <c r="G241" s="6"/>
      <c r="H241" s="5"/>
    </row>
    <row r="242" spans="7:8" x14ac:dyDescent="0.2">
      <c r="G242" s="6"/>
      <c r="H242" s="5"/>
    </row>
    <row r="243" spans="7:8" x14ac:dyDescent="0.2">
      <c r="G243" s="6"/>
      <c r="H243" s="5"/>
    </row>
    <row r="244" spans="7:8" x14ac:dyDescent="0.2">
      <c r="G244" s="6"/>
      <c r="H244" s="5"/>
    </row>
    <row r="245" spans="7:8" x14ac:dyDescent="0.2">
      <c r="G245" s="6"/>
      <c r="H245" s="5"/>
    </row>
    <row r="246" spans="7:8" x14ac:dyDescent="0.2">
      <c r="G246" s="6"/>
      <c r="H246" s="5"/>
    </row>
    <row r="247" spans="7:8" x14ac:dyDescent="0.2">
      <c r="G247" s="6"/>
      <c r="H247" s="5"/>
    </row>
    <row r="248" spans="7:8" x14ac:dyDescent="0.2">
      <c r="G248" s="6"/>
      <c r="H248" s="5"/>
    </row>
    <row r="249" spans="7:8" x14ac:dyDescent="0.2">
      <c r="G249" s="6"/>
      <c r="H249" s="5"/>
    </row>
    <row r="250" spans="7:8" x14ac:dyDescent="0.2">
      <c r="G250" s="6"/>
      <c r="H250" s="5"/>
    </row>
    <row r="251" spans="7:8" x14ac:dyDescent="0.2">
      <c r="G251" s="6"/>
      <c r="H251" s="5"/>
    </row>
    <row r="252" spans="7:8" x14ac:dyDescent="0.2">
      <c r="G252" s="6"/>
      <c r="H252" s="5"/>
    </row>
    <row r="253" spans="7:8" x14ac:dyDescent="0.2">
      <c r="G253" s="6"/>
      <c r="H253" s="5"/>
    </row>
    <row r="254" spans="7:8" x14ac:dyDescent="0.2">
      <c r="G254" s="6"/>
      <c r="H254" s="5"/>
    </row>
    <row r="255" spans="7:8" x14ac:dyDescent="0.2">
      <c r="G255" s="6"/>
      <c r="H255" s="5"/>
    </row>
    <row r="256" spans="7:8" x14ac:dyDescent="0.2">
      <c r="G256" s="6"/>
      <c r="H256" s="5"/>
    </row>
    <row r="257" spans="7:8" x14ac:dyDescent="0.2">
      <c r="G257" s="6"/>
      <c r="H257" s="5"/>
    </row>
    <row r="258" spans="7:8" x14ac:dyDescent="0.2">
      <c r="G258" s="6"/>
      <c r="H258" s="5"/>
    </row>
    <row r="259" spans="7:8" x14ac:dyDescent="0.2">
      <c r="G259" s="6"/>
      <c r="H259" s="5"/>
    </row>
    <row r="260" spans="7:8" x14ac:dyDescent="0.2">
      <c r="G260" s="6"/>
      <c r="H260" s="5"/>
    </row>
    <row r="261" spans="7:8" x14ac:dyDescent="0.2">
      <c r="G261" s="6"/>
      <c r="H261" s="5"/>
    </row>
    <row r="262" spans="7:8" x14ac:dyDescent="0.2">
      <c r="G262" s="6"/>
      <c r="H262" s="5"/>
    </row>
    <row r="263" spans="7:8" x14ac:dyDescent="0.2">
      <c r="G263" s="6"/>
      <c r="H263" s="5"/>
    </row>
    <row r="264" spans="7:8" x14ac:dyDescent="0.2">
      <c r="G264" s="6"/>
      <c r="H264" s="5"/>
    </row>
    <row r="265" spans="7:8" x14ac:dyDescent="0.2">
      <c r="G265" s="6"/>
      <c r="H265" s="5"/>
    </row>
    <row r="266" spans="7:8" x14ac:dyDescent="0.2">
      <c r="G266" s="6"/>
      <c r="H266" s="5"/>
    </row>
    <row r="267" spans="7:8" x14ac:dyDescent="0.2">
      <c r="G267" s="6"/>
      <c r="H267" s="5"/>
    </row>
    <row r="268" spans="7:8" x14ac:dyDescent="0.2">
      <c r="G268" s="6"/>
      <c r="H268" s="5"/>
    </row>
    <row r="269" spans="7:8" x14ac:dyDescent="0.2">
      <c r="G269" s="6"/>
      <c r="H269" s="5"/>
    </row>
    <row r="270" spans="7:8" x14ac:dyDescent="0.2">
      <c r="G270" s="6"/>
      <c r="H270" s="5"/>
    </row>
    <row r="271" spans="7:8" x14ac:dyDescent="0.2">
      <c r="G271" s="6"/>
      <c r="H271" s="5"/>
    </row>
    <row r="272" spans="7:8" x14ac:dyDescent="0.2">
      <c r="G272" s="6"/>
      <c r="H272" s="5"/>
    </row>
    <row r="273" spans="7:8" x14ac:dyDescent="0.2">
      <c r="G273" s="6"/>
      <c r="H273" s="5"/>
    </row>
    <row r="274" spans="7:8" x14ac:dyDescent="0.2">
      <c r="G274" s="6"/>
      <c r="H274" s="5"/>
    </row>
    <row r="275" spans="7:8" x14ac:dyDescent="0.2">
      <c r="G275" s="6"/>
      <c r="H275" s="5"/>
    </row>
    <row r="276" spans="7:8" x14ac:dyDescent="0.2">
      <c r="G276" s="6"/>
      <c r="H276" s="5"/>
    </row>
    <row r="277" spans="7:8" x14ac:dyDescent="0.2">
      <c r="G277" s="6"/>
      <c r="H277" s="5"/>
    </row>
    <row r="278" spans="7:8" x14ac:dyDescent="0.2">
      <c r="G278" s="6"/>
      <c r="H278" s="5"/>
    </row>
    <row r="279" spans="7:8" x14ac:dyDescent="0.2">
      <c r="G279" s="6"/>
      <c r="H279" s="5"/>
    </row>
    <row r="280" spans="7:8" x14ac:dyDescent="0.2">
      <c r="G280" s="6"/>
      <c r="H280" s="5"/>
    </row>
    <row r="281" spans="7:8" x14ac:dyDescent="0.2">
      <c r="G281" s="6"/>
      <c r="H281" s="5"/>
    </row>
    <row r="282" spans="7:8" x14ac:dyDescent="0.2">
      <c r="G282" s="6"/>
      <c r="H282" s="5"/>
    </row>
    <row r="283" spans="7:8" x14ac:dyDescent="0.2">
      <c r="G283" s="6"/>
      <c r="H283" s="5"/>
    </row>
    <row r="284" spans="7:8" x14ac:dyDescent="0.2">
      <c r="G284" s="6"/>
      <c r="H284" s="5"/>
    </row>
    <row r="285" spans="7:8" x14ac:dyDescent="0.2">
      <c r="G285" s="6"/>
      <c r="H285" s="5"/>
    </row>
    <row r="286" spans="7:8" x14ac:dyDescent="0.2">
      <c r="G286" s="6"/>
      <c r="H286" s="5"/>
    </row>
    <row r="287" spans="7:8" x14ac:dyDescent="0.2">
      <c r="G287" s="6"/>
      <c r="H287" s="5"/>
    </row>
    <row r="288" spans="7:8" x14ac:dyDescent="0.2">
      <c r="G288" s="6"/>
      <c r="H288" s="5"/>
    </row>
    <row r="289" spans="7:8" x14ac:dyDescent="0.2">
      <c r="G289" s="6"/>
      <c r="H289" s="5"/>
    </row>
    <row r="290" spans="7:8" x14ac:dyDescent="0.2">
      <c r="G290" s="6"/>
      <c r="H290" s="5"/>
    </row>
    <row r="291" spans="7:8" x14ac:dyDescent="0.2">
      <c r="G291" s="6"/>
      <c r="H291" s="5"/>
    </row>
    <row r="292" spans="7:8" x14ac:dyDescent="0.2">
      <c r="G292" s="6"/>
      <c r="H292" s="5"/>
    </row>
    <row r="293" spans="7:8" x14ac:dyDescent="0.2">
      <c r="G293" s="6"/>
      <c r="H293" s="5"/>
    </row>
    <row r="294" spans="7:8" x14ac:dyDescent="0.2">
      <c r="G294" s="6"/>
      <c r="H294" s="5"/>
    </row>
    <row r="295" spans="7:8" x14ac:dyDescent="0.2">
      <c r="G295" s="6"/>
      <c r="H295" s="5"/>
    </row>
    <row r="296" spans="7:8" x14ac:dyDescent="0.2">
      <c r="G296" s="6"/>
      <c r="H296" s="5"/>
    </row>
    <row r="297" spans="7:8" x14ac:dyDescent="0.2">
      <c r="G297" s="6"/>
      <c r="H297" s="5"/>
    </row>
    <row r="298" spans="7:8" x14ac:dyDescent="0.2">
      <c r="G298" s="6"/>
      <c r="H298" s="5"/>
    </row>
    <row r="299" spans="7:8" x14ac:dyDescent="0.2">
      <c r="G299" s="6"/>
      <c r="H299" s="5"/>
    </row>
    <row r="300" spans="7:8" x14ac:dyDescent="0.2">
      <c r="G300" s="6"/>
      <c r="H300" s="5"/>
    </row>
    <row r="301" spans="7:8" x14ac:dyDescent="0.2">
      <c r="G301" s="6"/>
      <c r="H301" s="5"/>
    </row>
    <row r="302" spans="7:8" x14ac:dyDescent="0.2">
      <c r="G302" s="6"/>
      <c r="H302" s="5"/>
    </row>
    <row r="303" spans="7:8" x14ac:dyDescent="0.2">
      <c r="G303" s="6"/>
      <c r="H303" s="5"/>
    </row>
    <row r="304" spans="7:8" x14ac:dyDescent="0.2">
      <c r="G304" s="6"/>
      <c r="H304" s="5"/>
    </row>
    <row r="305" spans="7:8" x14ac:dyDescent="0.2">
      <c r="G305" s="6"/>
      <c r="H305" s="5"/>
    </row>
    <row r="306" spans="7:8" x14ac:dyDescent="0.2">
      <c r="G306" s="6"/>
      <c r="H306" s="5"/>
    </row>
    <row r="307" spans="7:8" x14ac:dyDescent="0.2">
      <c r="G307" s="6"/>
      <c r="H307" s="5"/>
    </row>
    <row r="308" spans="7:8" x14ac:dyDescent="0.2">
      <c r="G308" s="6"/>
      <c r="H308" s="5"/>
    </row>
    <row r="309" spans="7:8" x14ac:dyDescent="0.2">
      <c r="G309" s="6"/>
      <c r="H309" s="5"/>
    </row>
    <row r="310" spans="7:8" x14ac:dyDescent="0.2">
      <c r="G310" s="6"/>
      <c r="H310" s="5"/>
    </row>
    <row r="311" spans="7:8" x14ac:dyDescent="0.2">
      <c r="G311" s="6"/>
      <c r="H311" s="5"/>
    </row>
    <row r="312" spans="7:8" x14ac:dyDescent="0.2">
      <c r="G312" s="6"/>
      <c r="H312" s="5"/>
    </row>
    <row r="313" spans="7:8" x14ac:dyDescent="0.2">
      <c r="G313" s="6"/>
      <c r="H313" s="5"/>
    </row>
    <row r="314" spans="7:8" x14ac:dyDescent="0.2">
      <c r="G314" s="6"/>
      <c r="H314" s="5"/>
    </row>
    <row r="315" spans="7:8" x14ac:dyDescent="0.2">
      <c r="G315" s="6"/>
      <c r="H315" s="5"/>
    </row>
    <row r="316" spans="7:8" x14ac:dyDescent="0.2">
      <c r="G316" s="6"/>
      <c r="H316" s="5"/>
    </row>
    <row r="317" spans="7:8" x14ac:dyDescent="0.2">
      <c r="G317" s="6"/>
      <c r="H317" s="5"/>
    </row>
    <row r="318" spans="7:8" x14ac:dyDescent="0.2">
      <c r="G318" s="6"/>
      <c r="H318" s="5"/>
    </row>
    <row r="319" spans="7:8" x14ac:dyDescent="0.2">
      <c r="G319" s="6"/>
      <c r="H319" s="5"/>
    </row>
    <row r="320" spans="7:8" x14ac:dyDescent="0.2">
      <c r="G320" s="6"/>
      <c r="H320" s="5"/>
    </row>
    <row r="321" spans="7:8" x14ac:dyDescent="0.2">
      <c r="G321" s="6"/>
      <c r="H321" s="5"/>
    </row>
    <row r="322" spans="7:8" x14ac:dyDescent="0.2">
      <c r="G322" s="6"/>
      <c r="H322" s="5"/>
    </row>
    <row r="323" spans="7:8" x14ac:dyDescent="0.2">
      <c r="G323" s="6"/>
      <c r="H323" s="5"/>
    </row>
    <row r="324" spans="7:8" x14ac:dyDescent="0.2">
      <c r="G324" s="6"/>
      <c r="H324" s="5"/>
    </row>
    <row r="325" spans="7:8" x14ac:dyDescent="0.2">
      <c r="G325" s="6"/>
      <c r="H325" s="5"/>
    </row>
    <row r="326" spans="7:8" x14ac:dyDescent="0.2">
      <c r="G326" s="6"/>
      <c r="H326" s="5"/>
    </row>
    <row r="327" spans="7:8" x14ac:dyDescent="0.2">
      <c r="G327" s="6"/>
      <c r="H327" s="5"/>
    </row>
    <row r="328" spans="7:8" x14ac:dyDescent="0.2">
      <c r="G328" s="6"/>
      <c r="H328" s="5"/>
    </row>
    <row r="329" spans="7:8" x14ac:dyDescent="0.2">
      <c r="G329" s="6"/>
      <c r="H329" s="5"/>
    </row>
    <row r="330" spans="7:8" x14ac:dyDescent="0.2">
      <c r="G330" s="6"/>
      <c r="H330" s="5"/>
    </row>
    <row r="331" spans="7:8" x14ac:dyDescent="0.2">
      <c r="G331" s="6"/>
      <c r="H331" s="5"/>
    </row>
    <row r="332" spans="7:8" x14ac:dyDescent="0.2">
      <c r="G332" s="6"/>
      <c r="H332" s="5"/>
    </row>
    <row r="333" spans="7:8" x14ac:dyDescent="0.2">
      <c r="G333" s="6"/>
      <c r="H333" s="5"/>
    </row>
    <row r="334" spans="7:8" x14ac:dyDescent="0.2">
      <c r="G334" s="6"/>
      <c r="H334" s="5"/>
    </row>
    <row r="335" spans="7:8" x14ac:dyDescent="0.2">
      <c r="G335" s="6"/>
      <c r="H335" s="5"/>
    </row>
    <row r="336" spans="7:8" x14ac:dyDescent="0.2">
      <c r="G336" s="6"/>
      <c r="H336" s="5"/>
    </row>
    <row r="337" spans="7:8" x14ac:dyDescent="0.2">
      <c r="G337" s="6"/>
      <c r="H337" s="5"/>
    </row>
    <row r="338" spans="7:8" x14ac:dyDescent="0.2">
      <c r="G338" s="6"/>
      <c r="H338" s="5"/>
    </row>
    <row r="339" spans="7:8" x14ac:dyDescent="0.2">
      <c r="G339" s="6"/>
      <c r="H339" s="5"/>
    </row>
    <row r="340" spans="7:8" x14ac:dyDescent="0.2">
      <c r="G340" s="6"/>
      <c r="H340" s="5"/>
    </row>
    <row r="341" spans="7:8" x14ac:dyDescent="0.2">
      <c r="G341" s="6"/>
      <c r="H341" s="5"/>
    </row>
    <row r="342" spans="7:8" x14ac:dyDescent="0.2">
      <c r="G342" s="6"/>
      <c r="H342" s="5"/>
    </row>
    <row r="343" spans="7:8" x14ac:dyDescent="0.2">
      <c r="G343" s="6"/>
      <c r="H343" s="5"/>
    </row>
    <row r="344" spans="7:8" x14ac:dyDescent="0.2">
      <c r="G344" s="6"/>
      <c r="H344" s="5"/>
    </row>
    <row r="345" spans="7:8" x14ac:dyDescent="0.2">
      <c r="G345" s="6"/>
      <c r="H345" s="5"/>
    </row>
    <row r="346" spans="7:8" x14ac:dyDescent="0.2">
      <c r="G346" s="6"/>
      <c r="H346" s="5"/>
    </row>
    <row r="347" spans="7:8" x14ac:dyDescent="0.2">
      <c r="G347" s="6"/>
      <c r="H347" s="5"/>
    </row>
    <row r="348" spans="7:8" x14ac:dyDescent="0.2">
      <c r="G348" s="6"/>
      <c r="H348" s="5"/>
    </row>
    <row r="349" spans="7:8" x14ac:dyDescent="0.2">
      <c r="G349" s="6"/>
      <c r="H349" s="5"/>
    </row>
    <row r="350" spans="7:8" x14ac:dyDescent="0.2">
      <c r="G350" s="6"/>
      <c r="H350" s="5"/>
    </row>
    <row r="351" spans="7:8" x14ac:dyDescent="0.2">
      <c r="G351" s="6"/>
      <c r="H351" s="5"/>
    </row>
    <row r="352" spans="7:8" x14ac:dyDescent="0.2">
      <c r="G352" s="6"/>
      <c r="H352" s="5"/>
    </row>
    <row r="353" spans="7:8" x14ac:dyDescent="0.2">
      <c r="G353" s="6"/>
      <c r="H353" s="5"/>
    </row>
    <row r="354" spans="7:8" x14ac:dyDescent="0.2">
      <c r="G354" s="6"/>
      <c r="H354" s="5"/>
    </row>
    <row r="355" spans="7:8" x14ac:dyDescent="0.2">
      <c r="G355" s="6"/>
      <c r="H355" s="5"/>
    </row>
    <row r="356" spans="7:8" x14ac:dyDescent="0.2">
      <c r="G356" s="6"/>
      <c r="H356" s="5"/>
    </row>
    <row r="357" spans="7:8" x14ac:dyDescent="0.2">
      <c r="G357" s="6"/>
      <c r="H357" s="5"/>
    </row>
    <row r="358" spans="7:8" x14ac:dyDescent="0.2">
      <c r="G358" s="6"/>
      <c r="H358" s="5"/>
    </row>
    <row r="359" spans="7:8" x14ac:dyDescent="0.2">
      <c r="G359" s="6"/>
      <c r="H359" s="5"/>
    </row>
    <row r="360" spans="7:8" x14ac:dyDescent="0.2">
      <c r="G360" s="6"/>
      <c r="H360" s="5"/>
    </row>
    <row r="361" spans="7:8" x14ac:dyDescent="0.2">
      <c r="G361" s="6"/>
      <c r="H361" s="5"/>
    </row>
    <row r="362" spans="7:8" x14ac:dyDescent="0.2">
      <c r="G362" s="6"/>
      <c r="H362" s="5"/>
    </row>
    <row r="363" spans="7:8" x14ac:dyDescent="0.2">
      <c r="G363" s="6"/>
      <c r="H363" s="5"/>
    </row>
    <row r="364" spans="7:8" x14ac:dyDescent="0.2">
      <c r="G364" s="6"/>
      <c r="H364" s="5"/>
    </row>
    <row r="365" spans="7:8" x14ac:dyDescent="0.2">
      <c r="G365" s="6"/>
      <c r="H365" s="5"/>
    </row>
    <row r="366" spans="7:8" x14ac:dyDescent="0.2">
      <c r="G366" s="6"/>
      <c r="H366" s="5"/>
    </row>
    <row r="367" spans="7:8" x14ac:dyDescent="0.2">
      <c r="G367" s="6"/>
      <c r="H367" s="5"/>
    </row>
    <row r="368" spans="7:8" x14ac:dyDescent="0.2">
      <c r="G368" s="6"/>
      <c r="H368" s="5"/>
    </row>
    <row r="369" spans="7:8" x14ac:dyDescent="0.2">
      <c r="G369" s="6"/>
      <c r="H369" s="5"/>
    </row>
    <row r="370" spans="7:8" x14ac:dyDescent="0.2">
      <c r="G370" s="6"/>
      <c r="H370" s="5"/>
    </row>
    <row r="371" spans="7:8" x14ac:dyDescent="0.2">
      <c r="G371" s="6"/>
      <c r="H371" s="5"/>
    </row>
    <row r="372" spans="7:8" x14ac:dyDescent="0.2">
      <c r="G372" s="6"/>
      <c r="H372" s="5"/>
    </row>
    <row r="373" spans="7:8" x14ac:dyDescent="0.2">
      <c r="G373" s="6"/>
      <c r="H373" s="5"/>
    </row>
    <row r="374" spans="7:8" x14ac:dyDescent="0.2">
      <c r="G374" s="6"/>
      <c r="H374" s="5"/>
    </row>
    <row r="375" spans="7:8" x14ac:dyDescent="0.2">
      <c r="G375" s="6"/>
      <c r="H375" s="5"/>
    </row>
    <row r="376" spans="7:8" x14ac:dyDescent="0.2">
      <c r="G376" s="6"/>
      <c r="H376" s="5"/>
    </row>
    <row r="377" spans="7:8" x14ac:dyDescent="0.2">
      <c r="G377" s="6"/>
      <c r="H377" s="5"/>
    </row>
    <row r="378" spans="7:8" x14ac:dyDescent="0.2">
      <c r="G378" s="6"/>
      <c r="H378" s="5"/>
    </row>
    <row r="379" spans="7:8" x14ac:dyDescent="0.2">
      <c r="G379" s="6"/>
      <c r="H379" s="5"/>
    </row>
    <row r="380" spans="7:8" x14ac:dyDescent="0.2">
      <c r="G380" s="6"/>
      <c r="H380" s="5"/>
    </row>
    <row r="381" spans="7:8" x14ac:dyDescent="0.2">
      <c r="G381" s="6"/>
      <c r="H381" s="5"/>
    </row>
    <row r="382" spans="7:8" x14ac:dyDescent="0.2">
      <c r="G382" s="6"/>
      <c r="H382" s="5"/>
    </row>
    <row r="383" spans="7:8" x14ac:dyDescent="0.2">
      <c r="G383" s="6"/>
      <c r="H383" s="5"/>
    </row>
    <row r="384" spans="7:8" x14ac:dyDescent="0.2">
      <c r="G384" s="6"/>
      <c r="H384" s="5"/>
    </row>
    <row r="385" spans="7:8" x14ac:dyDescent="0.2">
      <c r="G385" s="6"/>
      <c r="H385" s="5"/>
    </row>
    <row r="386" spans="7:8" x14ac:dyDescent="0.2">
      <c r="G386" s="6"/>
      <c r="H386" s="5"/>
    </row>
    <row r="387" spans="7:8" x14ac:dyDescent="0.2">
      <c r="G387" s="6"/>
      <c r="H387" s="5"/>
    </row>
    <row r="388" spans="7:8" x14ac:dyDescent="0.2">
      <c r="G388" s="6"/>
      <c r="H388" s="5"/>
    </row>
    <row r="389" spans="7:8" x14ac:dyDescent="0.2">
      <c r="G389" s="6"/>
      <c r="H389" s="5"/>
    </row>
    <row r="390" spans="7:8" x14ac:dyDescent="0.2">
      <c r="G390" s="6"/>
      <c r="H390" s="5"/>
    </row>
    <row r="391" spans="7:8" x14ac:dyDescent="0.2">
      <c r="G391" s="6"/>
      <c r="H391" s="5"/>
    </row>
    <row r="392" spans="7:8" x14ac:dyDescent="0.2">
      <c r="G392" s="6"/>
      <c r="H392" s="5"/>
    </row>
    <row r="393" spans="7:8" x14ac:dyDescent="0.2">
      <c r="G393" s="6"/>
      <c r="H393" s="5"/>
    </row>
    <row r="394" spans="7:8" x14ac:dyDescent="0.2">
      <c r="G394" s="6"/>
      <c r="H394" s="5"/>
    </row>
    <row r="395" spans="7:8" x14ac:dyDescent="0.2">
      <c r="G395" s="6"/>
      <c r="H395" s="5"/>
    </row>
    <row r="396" spans="7:8" x14ac:dyDescent="0.2">
      <c r="G396" s="6"/>
      <c r="H396" s="5"/>
    </row>
    <row r="397" spans="7:8" x14ac:dyDescent="0.2">
      <c r="G397" s="6"/>
      <c r="H397" s="5"/>
    </row>
    <row r="398" spans="7:8" x14ac:dyDescent="0.2">
      <c r="G398" s="6"/>
      <c r="H398" s="5"/>
    </row>
    <row r="399" spans="7:8" x14ac:dyDescent="0.2">
      <c r="G399" s="6"/>
      <c r="H399" s="5"/>
    </row>
    <row r="400" spans="7:8" x14ac:dyDescent="0.2">
      <c r="G400" s="6"/>
      <c r="H400" s="5"/>
    </row>
    <row r="401" spans="7:8" x14ac:dyDescent="0.2">
      <c r="G401" s="6"/>
      <c r="H401" s="5"/>
    </row>
    <row r="402" spans="7:8" x14ac:dyDescent="0.2">
      <c r="G402" s="6"/>
      <c r="H402" s="5"/>
    </row>
    <row r="403" spans="7:8" x14ac:dyDescent="0.2">
      <c r="G403" s="6"/>
      <c r="H403" s="5"/>
    </row>
    <row r="404" spans="7:8" x14ac:dyDescent="0.2">
      <c r="G404" s="6"/>
      <c r="H404" s="5"/>
    </row>
    <row r="405" spans="7:8" x14ac:dyDescent="0.2">
      <c r="G405" s="6"/>
      <c r="H405" s="5"/>
    </row>
    <row r="406" spans="7:8" x14ac:dyDescent="0.2">
      <c r="G406" s="6"/>
      <c r="H406" s="5"/>
    </row>
    <row r="407" spans="7:8" x14ac:dyDescent="0.2">
      <c r="G407" s="6"/>
      <c r="H407" s="5"/>
    </row>
    <row r="408" spans="7:8" x14ac:dyDescent="0.2">
      <c r="G408" s="6"/>
      <c r="H408" s="5"/>
    </row>
    <row r="409" spans="7:8" x14ac:dyDescent="0.2">
      <c r="G409" s="6"/>
      <c r="H409" s="5"/>
    </row>
    <row r="410" spans="7:8" x14ac:dyDescent="0.2">
      <c r="G410" s="6"/>
      <c r="H410" s="5"/>
    </row>
    <row r="411" spans="7:8" x14ac:dyDescent="0.2">
      <c r="G411" s="6"/>
      <c r="H411" s="5"/>
    </row>
    <row r="412" spans="7:8" x14ac:dyDescent="0.2">
      <c r="G412" s="6"/>
      <c r="H412" s="5"/>
    </row>
    <row r="413" spans="7:8" x14ac:dyDescent="0.2">
      <c r="G413" s="6"/>
      <c r="H413" s="5"/>
    </row>
    <row r="414" spans="7:8" x14ac:dyDescent="0.2">
      <c r="G414" s="6"/>
      <c r="H414" s="5"/>
    </row>
    <row r="415" spans="7:8" x14ac:dyDescent="0.2">
      <c r="G415" s="6"/>
      <c r="H415" s="5"/>
    </row>
    <row r="416" spans="7:8" x14ac:dyDescent="0.2">
      <c r="G416" s="6"/>
      <c r="H416" s="5"/>
    </row>
    <row r="417" spans="7:8" x14ac:dyDescent="0.2">
      <c r="G417" s="6"/>
      <c r="H417" s="5"/>
    </row>
    <row r="418" spans="7:8" x14ac:dyDescent="0.2">
      <c r="G418" s="6"/>
      <c r="H418" s="5"/>
    </row>
    <row r="419" spans="7:8" x14ac:dyDescent="0.2">
      <c r="G419" s="6"/>
      <c r="H419" s="5"/>
    </row>
    <row r="420" spans="7:8" x14ac:dyDescent="0.2">
      <c r="G420" s="6"/>
      <c r="H420" s="5"/>
    </row>
    <row r="421" spans="7:8" x14ac:dyDescent="0.2">
      <c r="G421" s="6"/>
      <c r="H421" s="5"/>
    </row>
    <row r="422" spans="7:8" x14ac:dyDescent="0.2">
      <c r="G422" s="6"/>
      <c r="H422" s="5"/>
    </row>
    <row r="423" spans="7:8" x14ac:dyDescent="0.2">
      <c r="G423" s="6"/>
      <c r="H423" s="5"/>
    </row>
    <row r="424" spans="7:8" x14ac:dyDescent="0.2">
      <c r="G424" s="6"/>
      <c r="H424" s="5"/>
    </row>
    <row r="425" spans="7:8" x14ac:dyDescent="0.2">
      <c r="G425" s="6"/>
      <c r="H425" s="5"/>
    </row>
    <row r="426" spans="7:8" x14ac:dyDescent="0.2">
      <c r="G426" s="6"/>
      <c r="H426" s="5"/>
    </row>
    <row r="427" spans="7:8" x14ac:dyDescent="0.2">
      <c r="G427" s="6"/>
      <c r="H427" s="5"/>
    </row>
    <row r="428" spans="7:8" x14ac:dyDescent="0.2">
      <c r="G428" s="6"/>
      <c r="H428" s="5"/>
    </row>
    <row r="429" spans="7:8" x14ac:dyDescent="0.2">
      <c r="G429" s="6"/>
      <c r="H429" s="5"/>
    </row>
    <row r="430" spans="7:8" x14ac:dyDescent="0.2">
      <c r="G430" s="6"/>
      <c r="H430" s="5"/>
    </row>
    <row r="431" spans="7:8" x14ac:dyDescent="0.2">
      <c r="G431" s="6"/>
      <c r="H431" s="5"/>
    </row>
    <row r="432" spans="7:8" x14ac:dyDescent="0.2">
      <c r="G432" s="6"/>
      <c r="H432" s="5"/>
    </row>
    <row r="433" spans="7:8" x14ac:dyDescent="0.2">
      <c r="G433" s="6"/>
      <c r="H433" s="5"/>
    </row>
    <row r="434" spans="7:8" x14ac:dyDescent="0.2">
      <c r="G434" s="6"/>
      <c r="H434" s="5"/>
    </row>
    <row r="435" spans="7:8" x14ac:dyDescent="0.2">
      <c r="G435" s="6"/>
      <c r="H435" s="5"/>
    </row>
    <row r="436" spans="7:8" x14ac:dyDescent="0.2">
      <c r="G436" s="6"/>
      <c r="H436" s="5"/>
    </row>
    <row r="437" spans="7:8" x14ac:dyDescent="0.2">
      <c r="G437" s="6"/>
      <c r="H437" s="5"/>
    </row>
    <row r="438" spans="7:8" x14ac:dyDescent="0.2">
      <c r="G438" s="6"/>
      <c r="H438" s="5"/>
    </row>
    <row r="439" spans="7:8" x14ac:dyDescent="0.2">
      <c r="G439" s="6"/>
      <c r="H439" s="5"/>
    </row>
    <row r="440" spans="7:8" x14ac:dyDescent="0.2">
      <c r="G440" s="6"/>
      <c r="H440" s="5"/>
    </row>
    <row r="441" spans="7:8" x14ac:dyDescent="0.2">
      <c r="G441" s="6"/>
      <c r="H441" s="5"/>
    </row>
    <row r="442" spans="7:8" x14ac:dyDescent="0.2">
      <c r="G442" s="6"/>
      <c r="H442" s="5"/>
    </row>
    <row r="443" spans="7:8" x14ac:dyDescent="0.2">
      <c r="G443" s="6"/>
      <c r="H443" s="5"/>
    </row>
    <row r="444" spans="7:8" x14ac:dyDescent="0.2">
      <c r="G444" s="6"/>
      <c r="H444" s="5"/>
    </row>
    <row r="445" spans="7:8" x14ac:dyDescent="0.2">
      <c r="G445" s="6"/>
      <c r="H445" s="5"/>
    </row>
    <row r="446" spans="7:8" x14ac:dyDescent="0.2">
      <c r="G446" s="6"/>
      <c r="H446" s="5"/>
    </row>
    <row r="447" spans="7:8" x14ac:dyDescent="0.2">
      <c r="G447" s="6"/>
      <c r="H447" s="5"/>
    </row>
    <row r="448" spans="7:8" x14ac:dyDescent="0.2">
      <c r="G448" s="6"/>
      <c r="H448" s="5"/>
    </row>
    <row r="449" spans="7:8" x14ac:dyDescent="0.2">
      <c r="G449" s="6"/>
      <c r="H449" s="5"/>
    </row>
    <row r="450" spans="7:8" x14ac:dyDescent="0.2">
      <c r="G450" s="6"/>
      <c r="H450" s="5"/>
    </row>
    <row r="451" spans="7:8" x14ac:dyDescent="0.2">
      <c r="G451" s="6"/>
      <c r="H451" s="5"/>
    </row>
    <row r="452" spans="7:8" x14ac:dyDescent="0.2">
      <c r="G452" s="6"/>
      <c r="H452" s="5"/>
    </row>
    <row r="453" spans="7:8" x14ac:dyDescent="0.2">
      <c r="G453" s="6"/>
      <c r="H453" s="5"/>
    </row>
    <row r="454" spans="7:8" x14ac:dyDescent="0.2">
      <c r="G454" s="6"/>
      <c r="H454" s="5"/>
    </row>
    <row r="455" spans="7:8" x14ac:dyDescent="0.2">
      <c r="G455" s="6"/>
      <c r="H455" s="5"/>
    </row>
    <row r="456" spans="7:8" x14ac:dyDescent="0.2">
      <c r="G456" s="6"/>
      <c r="H456" s="5"/>
    </row>
    <row r="457" spans="7:8" x14ac:dyDescent="0.2">
      <c r="G457" s="6"/>
      <c r="H457" s="5"/>
    </row>
    <row r="458" spans="7:8" x14ac:dyDescent="0.2">
      <c r="G458" s="6"/>
      <c r="H458" s="5"/>
    </row>
    <row r="459" spans="7:8" x14ac:dyDescent="0.2">
      <c r="G459" s="6"/>
      <c r="H459" s="5"/>
    </row>
    <row r="460" spans="7:8" x14ac:dyDescent="0.2">
      <c r="G460" s="6"/>
      <c r="H460" s="5"/>
    </row>
    <row r="461" spans="7:8" x14ac:dyDescent="0.2">
      <c r="G461" s="6"/>
      <c r="H461" s="5"/>
    </row>
    <row r="462" spans="7:8" x14ac:dyDescent="0.2">
      <c r="G462" s="6"/>
      <c r="H462" s="5"/>
    </row>
    <row r="463" spans="7:8" x14ac:dyDescent="0.2">
      <c r="G463" s="6"/>
      <c r="H463" s="5"/>
    </row>
    <row r="464" spans="7:8" x14ac:dyDescent="0.2">
      <c r="G464" s="6"/>
      <c r="H464" s="5"/>
    </row>
    <row r="465" spans="7:8" x14ac:dyDescent="0.2">
      <c r="G465" s="6"/>
      <c r="H465" s="5"/>
    </row>
    <row r="466" spans="7:8" x14ac:dyDescent="0.2">
      <c r="G466" s="6"/>
      <c r="H466" s="5"/>
    </row>
    <row r="467" spans="7:8" x14ac:dyDescent="0.2">
      <c r="G467" s="6"/>
      <c r="H467" s="5"/>
    </row>
    <row r="468" spans="7:8" x14ac:dyDescent="0.2">
      <c r="G468" s="6"/>
      <c r="H468" s="5"/>
    </row>
    <row r="469" spans="7:8" x14ac:dyDescent="0.2">
      <c r="G469" s="6"/>
      <c r="H469" s="5"/>
    </row>
  </sheetData>
  <mergeCells count="3">
    <mergeCell ref="A43:H43"/>
    <mergeCell ref="A1:J1"/>
    <mergeCell ref="H2:J2"/>
  </mergeCells>
  <printOptions horizontalCentered="1"/>
  <pageMargins left="0.39370078740157483" right="0.39370078740157483" top="0.39370078740157483" bottom="0.27559055118110237" header="0.31496062992125984" footer="3.937007874015748E-2"/>
  <pageSetup paperSize="9" scale="66" fitToHeight="0" orientation="landscape" r:id="rId1"/>
  <headerFooter alignWithMargins="0">
    <oddFooter>&amp;C&amp;"Times New Roman,обычный"&amp;10Страница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доходов</vt:lpstr>
      <vt:lpstr>'Исполнение доходов'!Заголовки_для_печати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Рогожникова Екатерина Олеговна</dc:creator>
  <cp:lastModifiedBy>Ершов Павел Андреевич</cp:lastModifiedBy>
  <cp:lastPrinted>2021-05-26T04:20:14Z</cp:lastPrinted>
  <dcterms:created xsi:type="dcterms:W3CDTF">2013-04-11T07:04:13Z</dcterms:created>
  <dcterms:modified xsi:type="dcterms:W3CDTF">2021-05-28T02:47:04Z</dcterms:modified>
</cp:coreProperties>
</file>